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e5212781e58964a/Desktop/SENA/CUENTAS DE COBRO SENA/GC_1116863554_RP8526_2026/07 JUL/4. EVIDENCIAS/OBLIGACION 3/OBLIGACION 3.E/"/>
    </mc:Choice>
  </mc:AlternateContent>
  <xr:revisionPtr revIDLastSave="107" documentId="13_ncr:1_{D45997D1-92FB-4DC3-98E2-69526B9C8EA4}" xr6:coauthVersionLast="47" xr6:coauthVersionMax="47" xr10:uidLastSave="{6E69B814-1B27-431F-B096-1FA668C31282}"/>
  <bookViews>
    <workbookView xWindow="-110" yWindow="-110" windowWidth="19420" windowHeight="10300" xr2:uid="{00000000-000D-0000-FFFF-FFFF00000000}"/>
  </bookViews>
  <sheets>
    <sheet name="FEBRERO" sheetId="17" r:id="rId1"/>
    <sheet name="Hoja1" sheetId="18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Hoja1!$A$1:$M$23</definedName>
    <definedName name="_xlnm.Print_Area" localSheetId="0">FEBRERO!$A$1:$AK$46</definedName>
    <definedName name="BASE">[1]BASE!$1:$1048576</definedName>
    <definedName name="concepto">[2]Hoja1!$A$3:$A$5</definedName>
    <definedName name="datos" localSheetId="0">#REF!</definedName>
    <definedName name="datos">#REF!</definedName>
    <definedName name="dlkfjklas" localSheetId="0">#REF!</definedName>
    <definedName name="dlkfjklas">#REF!</definedName>
    <definedName name="eergsfdhsdfh" localSheetId="0">#REF!</definedName>
    <definedName name="eergsfdhsdfh">#REF!</definedName>
    <definedName name="Evidencias" localSheetId="0">#REF!</definedName>
    <definedName name="Evidencias">#REF!</definedName>
    <definedName name="evidencias1">[3]Hoja2!$A$3:$A$5</definedName>
    <definedName name="Excel_BuiltIn__FilterDatabase_6" localSheetId="0">#REF!</definedName>
    <definedName name="Excel_BuiltIn__FilterDatabase_6">#REF!</definedName>
    <definedName name="MAYO">#REF!</definedName>
    <definedName name="perfil" localSheetId="0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8" l="1"/>
  <c r="L4" i="18"/>
  <c r="L5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" i="18"/>
  <c r="B90" i="17" l="1"/>
  <c r="B89" i="17"/>
  <c r="B88" i="17"/>
  <c r="B87" i="17"/>
  <c r="B86" i="17"/>
  <c r="B85" i="17"/>
  <c r="A12" i="17"/>
  <c r="A13" i="17" s="1"/>
  <c r="A14" i="17" s="1"/>
  <c r="A15" i="17" s="1"/>
  <c r="A16" i="17" s="1"/>
  <c r="A17" i="17" s="1"/>
  <c r="A18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</calcChain>
</file>

<file path=xl/sharedStrings.xml><?xml version="1.0" encoding="utf-8"?>
<sst xmlns="http://schemas.openxmlformats.org/spreadsheetml/2006/main" count="96" uniqueCount="96">
  <si>
    <t>SERVICIO NACIONAL DE APRENDIZAJE</t>
  </si>
  <si>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</si>
  <si>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</si>
  <si>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</si>
  <si>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</si>
  <si>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</si>
  <si>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</si>
  <si>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</si>
  <si>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</si>
  <si>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</si>
  <si>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 xml:space="preserve"> Instructor/Tutor:</t>
  </si>
  <si>
    <t>Cod. Competencia:</t>
  </si>
  <si>
    <t>Centro de formación:</t>
  </si>
  <si>
    <t>ASISTENCIA: X
FALLA: F</t>
  </si>
  <si>
    <t>No.</t>
  </si>
  <si>
    <t>CAUSAL DE DESERCIÓN</t>
  </si>
  <si>
    <t>Causas de deserción: (1) Traslado De Centro : Cambios de Domicilio, Motivos Laborales, Motivos Personales (2)Traslado de Programa: Motivos Personales  (3) Condicionamiento: Problemas Disciplinarios, Problemas Académicos, Incumplimientos injustificados  (4)Traslado de Jornada: Motivos Laborales, Motivos Personales  (5)Cancelación : Deserción Etapa Práctica / Lectiva, Faltas a la Etica Profesional, Condicionamiento Disciplinario, Condicionamiento Académico, Incumplimiento Contrato de Aprendizaje  (6) Aplazamiento : Motivos Laborales,Motivos Personales, Enfermedad, Motivos Ecnómicos, Servicio Militar, Calamidad Domestica, Licencia de Maternidad (7) Por parte del Aprendiz: Traslado de Centro,Traslado de Programa, Traslado de Jornada,Retiro Voluntario.  (8) Otros. Especificar en observaciones</t>
  </si>
  <si>
    <t>CENTRO DE GESTIÓN Y DESARROLLO AGROINDUSTRIAL DE ARAUCA</t>
  </si>
  <si>
    <t>FICHA</t>
  </si>
  <si>
    <t>CONTROL DE INASISTENCIAS</t>
  </si>
  <si>
    <t>DOCUMENTO</t>
  </si>
  <si>
    <t xml:space="preserve"> APRENDIZ</t>
  </si>
  <si>
    <t>ANDERSON STIVEN CASTRO SARMIENTO</t>
  </si>
  <si>
    <t>CARLOS ALBERTO RODRIGUEZ GARCIA</t>
  </si>
  <si>
    <t>CARLOS FERNEY CEPEDA SANCHEZ</t>
  </si>
  <si>
    <t>DANNERYS KATHERINE VANEGAS PEÑA</t>
  </si>
  <si>
    <t>DARIO ALEJANDRO MEJIA ROJAS</t>
  </si>
  <si>
    <t>EDGAR NIKOLAS MORENO BERMUDEZ</t>
  </si>
  <si>
    <t>EDWARD ALEXIS SANCHEZ ESCOBAR</t>
  </si>
  <si>
    <t>FRANKLIN ESNEYDER GUTIERREZ ANGEL</t>
  </si>
  <si>
    <t>JAMERSON STIVEN SERRANO OLIVOS</t>
  </si>
  <si>
    <t>JAVIER FUENTES CALDERON</t>
  </si>
  <si>
    <t>JORGE MARTINEZ DURAN</t>
  </si>
  <si>
    <t>KEVIN ANDRES CAMACHO MORENO</t>
  </si>
  <si>
    <t>KLEIVER EDUARDO CAMACARO HERNANDEZ</t>
  </si>
  <si>
    <t>LEONARDO URIBE PLATA</t>
  </si>
  <si>
    <t xml:space="preserve">MANUEL ARDILA </t>
  </si>
  <si>
    <t>MARIO FELIPE MENDEZ ORTEGA</t>
  </si>
  <si>
    <t>RAUL IVAN ANAVE MARIÑO</t>
  </si>
  <si>
    <t>VICTOR DANIEL CAMPO VELEZ</t>
  </si>
  <si>
    <t>WILSON ENRIQUE ZOCADAGUI LOPEZ</t>
  </si>
  <si>
    <t>DARCY DAYAM MORA FLOREZ</t>
  </si>
  <si>
    <t>DULFAY SANTIAGO PEREZ JIMENEZ</t>
  </si>
  <si>
    <t>JOSE ALDAIR AMU RINCON</t>
  </si>
  <si>
    <t>NOMBRE</t>
  </si>
  <si>
    <t>ITEM</t>
  </si>
  <si>
    <t>n/a</t>
  </si>
  <si>
    <t>NOTA</t>
  </si>
  <si>
    <t>repit</t>
  </si>
  <si>
    <t>NELSON EDUARDO NAVARRO SOLOZA</t>
  </si>
  <si>
    <t>Oral Presentation</t>
  </si>
  <si>
    <t>Sentences</t>
  </si>
  <si>
    <t>Activity-Review</t>
  </si>
  <si>
    <t>DANIA YINETH BOHORQUEZ CARVAJAL</t>
  </si>
  <si>
    <t>DEISSY VIVIANA SARMIENTO ROJAS</t>
  </si>
  <si>
    <t>DEXY YOHANA RIAÑO CAÑAS</t>
  </si>
  <si>
    <t>EILEEN MICHELL VILLALBA ARTAONA</t>
  </si>
  <si>
    <t>ESSY LEONELA MEDINA PORTILLA</t>
  </si>
  <si>
    <t>JESSICA PAOLA VARGAS ROMERO</t>
  </si>
  <si>
    <t>LEIDY MILENA PERALTA SANABRIA</t>
  </si>
  <si>
    <t>LIXCI NATALIA IBAÑEZ MORENO</t>
  </si>
  <si>
    <t>LIZETH JULIANA BLANCO SILVA</t>
  </si>
  <si>
    <t>LUISA FERNANDA MONROY MORENO</t>
  </si>
  <si>
    <t>MARLY YURIBEL TABACO CARRERO</t>
  </si>
  <si>
    <t>MAYERLY CAROLINA MOTA CONTRERAS</t>
  </si>
  <si>
    <t>NORALBA RAMIREZ TRUJILLO</t>
  </si>
  <si>
    <t>NUBIA LIZETH ATILUAN HERNANDEZ</t>
  </si>
  <si>
    <t>OLGA LUCIA PABON MEZA</t>
  </si>
  <si>
    <t>RUDI SORAIDA SARMIENTO ROJAS</t>
  </si>
  <si>
    <t>VIVIANA ORTIZ HERNANDEZ</t>
  </si>
  <si>
    <t>YULIETH FABIANA SAAVEDRA FONTECHA</t>
  </si>
  <si>
    <t>YURANY MARCELA FLOREZ ORTIZ</t>
  </si>
  <si>
    <t>MAYERLY ALEXANDRA RODRIGUEZ DAZA</t>
  </si>
  <si>
    <t>CC - 1116870081</t>
  </si>
  <si>
    <t>CC - 1052400575</t>
  </si>
  <si>
    <t>CC - 1048820426</t>
  </si>
  <si>
    <t>CC - 1122513079</t>
  </si>
  <si>
    <t>CC - 1006594923</t>
  </si>
  <si>
    <t>CC - 1002300166</t>
  </si>
  <si>
    <t>CC - 1116859430</t>
  </si>
  <si>
    <t>CC - 1115728065</t>
  </si>
  <si>
    <t>TI - 1116859807</t>
  </si>
  <si>
    <t>CC - 1029644261</t>
  </si>
  <si>
    <t>CC - 1116867608</t>
  </si>
  <si>
    <t>PPT - 5939760</t>
  </si>
  <si>
    <t>CC - 68293199</t>
  </si>
  <si>
    <t>CC - 1116857806</t>
  </si>
  <si>
    <t>CC - 1116497353</t>
  </si>
  <si>
    <t>CC - 1053664654</t>
  </si>
  <si>
    <t>CC - 1007206642</t>
  </si>
  <si>
    <t>CC - 1005275039</t>
  </si>
  <si>
    <t>CC - 1193090323</t>
  </si>
  <si>
    <t>CC - 1007441513</t>
  </si>
  <si>
    <t>INTERACTUAR EN LENGUA INGLESA DE FORMA ORAL Y ESCRITA DENTRO DE CONTEXTOS SOCIALES Y LABORALES SEGÚN LOS CRITERIOS ESTABLECIDOS POR EL MARCO COMÚN EUROPEO DE REFERENCIA PARA LAS LENGUAS.</t>
  </si>
  <si>
    <t>TECNICO EN ATENCION INTEGRAL A LA PRIMERA INFANCIA</t>
  </si>
  <si>
    <t xml:space="preserve">JULIO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</si>
</sst>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  <numFmt numFmtId="170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color indexed="8"/>
      <name val="SansSerif"/>
      <charset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</cellStyleXfs>
  <cellXfs count="94">
    <xf numFmtId="0" fontId="0" fillId="0" borderId="0" xfId="0"/>
    <xf numFmtId="0" fontId="2" fillId="0" borderId="0" xfId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2" fillId="2" borderId="0" xfId="1" applyFill="1"/>
    <xf numFmtId="0" fontId="5" fillId="2" borderId="7" xfId="1" applyFont="1" applyFill="1" applyBorder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0" borderId="5" xfId="1" applyBorder="1" applyAlignment="1">
      <alignment vertical="center"/>
    </xf>
    <xf numFmtId="0" fontId="0" fillId="0" borderId="5" xfId="0" applyBorder="1"/>
    <xf numFmtId="0" fontId="2" fillId="0" borderId="5" xfId="1" applyFill="1" applyBorder="1" applyAlignment="1">
      <alignment horizontal="center" vertical="center"/>
    </xf>
    <xf numFmtId="0" fontId="2" fillId="0" borderId="5" xfId="1" applyFill="1" applyBorder="1"/>
    <xf numFmtId="0" fontId="13" fillId="0" borderId="5" xfId="0" applyFont="1" applyFill="1" applyBorder="1" applyAlignment="1">
      <alignment horizontal="center" vertical="top" wrapText="1"/>
    </xf>
    <xf numFmtId="0" fontId="15" fillId="0" borderId="5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0" xfId="0" applyFont="1" applyFill="1"/>
    <xf numFmtId="2" fontId="0" fillId="0" borderId="0" xfId="0" applyNumberFormat="1"/>
    <xf numFmtId="0" fontId="0" fillId="0" borderId="0" xfId="0" applyAlignment="1">
      <alignment horizontal="center" wrapText="1"/>
    </xf>
    <xf numFmtId="17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2" fillId="2" borderId="5" xfId="1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2" fillId="2" borderId="5" xfId="1" applyFill="1" applyBorder="1" applyAlignment="1">
      <alignment horizontal="center" vertical="center"/>
    </xf>
    <xf numFmtId="0" fontId="2" fillId="2" borderId="5" xfId="1" applyFill="1" applyBorder="1"/>
    <xf numFmtId="0" fontId="17" fillId="0" borderId="5" xfId="0" applyFont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vertical="center"/>
    </xf>
    <xf numFmtId="0" fontId="2" fillId="0" borderId="6" xfId="1" applyBorder="1" applyAlignment="1">
      <alignment horizontal="left" vertical="top" wrapText="1"/>
    </xf>
    <xf numFmtId="0" fontId="2" fillId="0" borderId="7" xfId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  <xf numFmtId="0" fontId="2" fillId="2" borderId="5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left"/>
    </xf>
    <xf numFmtId="0" fontId="2" fillId="0" borderId="13" xfId="1" applyFill="1" applyBorder="1" applyAlignment="1">
      <alignment horizontal="left" vertical="center" wrapText="1"/>
    </xf>
    <xf numFmtId="0" fontId="2" fillId="0" borderId="14" xfId="1" applyFill="1" applyBorder="1" applyAlignment="1">
      <alignment horizontal="left" vertical="center" wrapText="1"/>
    </xf>
    <xf numFmtId="0" fontId="2" fillId="0" borderId="15" xfId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2" fillId="2" borderId="7" xfId="1" applyFont="1" applyFill="1" applyBorder="1" applyAlignment="1" applyProtection="1">
      <alignment horizontal="left" wrapText="1"/>
      <protection locked="0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5" fillId="2" borderId="7" xfId="1" applyFont="1" applyFill="1" applyBorder="1" applyAlignment="1">
      <alignment horizontal="left"/>
    </xf>
    <xf numFmtId="0" fontId="2" fillId="2" borderId="7" xfId="1" applyFill="1" applyBorder="1" applyAlignment="1">
      <alignment horizontal="left" wrapText="1"/>
    </xf>
    <xf numFmtId="1" fontId="5" fillId="2" borderId="7" xfId="1" applyNumberFormat="1" applyFont="1" applyFill="1" applyBorder="1" applyAlignment="1">
      <alignment horizontal="center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1" fontId="5" fillId="2" borderId="11" xfId="1" applyNumberFormat="1" applyFont="1" applyFill="1" applyBorder="1" applyAlignment="1">
      <alignment horizontal="center"/>
    </xf>
    <xf numFmtId="0" fontId="17" fillId="0" borderId="16" xfId="0" applyFont="1" applyBorder="1" applyAlignment="1">
      <alignment horizontal="left" vertical="center" wrapText="1"/>
    </xf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4" xfId="0" applyFill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4" xfId="0" applyBorder="1" applyAlignment="1"/>
  </cellXfs>
  <cellStyles count="62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 10" xfId="7" xr:uid="{00000000-0005-0000-0000-000005000000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4" xfId="19" xr:uid="{00000000-0005-0000-0000-000011000000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PERVISOR\2011\CUENTAS\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is\AppData\Local\Microsoft\Windows\Burn\Burn\CERTIFICACION%20POR%20COMPETENCIAS\PRESENCIAL\Anexo%20PE03%20Planeaci&#243;n%20pedagogi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F001-P006-GFPI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ENU"/>
      <sheetName val="Listado Aprendices "/>
      <sheetName val="Criterios de evaluacion"/>
      <sheetName val="PERFIL DEL PF"/>
      <sheetName val="PLANEAC. PEDAGÓGICA. FASE 1"/>
      <sheetName val="PLANEAC. PEDAGÓGICA. FASE 2"/>
      <sheetName val="PLANEAC. PEDAGÓGICA. FASE 3"/>
      <sheetName val="PLANEAC. PEDAGÓGICA. FASE 4"/>
      <sheetName val="GA DISEÑO"/>
      <sheetName val="GA PLANEACION"/>
      <sheetName val="GA EJECUCION"/>
      <sheetName val="GA EVALUACION"/>
      <sheetName val="VIABILIDAD PROYECTO FORMATIVO"/>
      <sheetName val="VERIFICACION AMBIENTE"/>
      <sheetName val="Plan de mejoramiento"/>
      <sheetName val="INASISTENCIA"/>
      <sheetName val="ListaChequeo"/>
      <sheetName val="MATERIALES FORMACION"/>
      <sheetName val="MATERIALES"/>
      <sheetName val="FICHA DESERCION"/>
      <sheetName val="hoja de prueba"/>
      <sheetName val="EVALUACIÓN ETAPA LECTIVA"/>
      <sheetName val="EVALUACIÓN ETAPA LECTIVA (2)"/>
      <sheetName val="EVALUACIÓN ETAPA LECTIVA (5)"/>
      <sheetName val="EVALUACIÓN ETAPA LECTIVA (6)"/>
      <sheetName val="EVALUACIÓN ETAPA LECTIVA (7)"/>
      <sheetName val="EVALUACIÓN ETAPA LECTIVA (8)"/>
      <sheetName val="EVALUACIÓN ETAPA LECTIVA (9)"/>
      <sheetName val="EVALUACIÓN ETAPA LECTIVA (10)"/>
      <sheetName val="EVALUACIÓN ETAPA LECTIVA (11)"/>
      <sheetName val="EVALUACIÓN ETAPA LECTIVA (12)"/>
      <sheetName val="EVALUACIÓN ETAPA LECTIVA (13)"/>
      <sheetName val="EVALUACIÓN ETAPA LECTIVA (14)"/>
      <sheetName val="EVALUACIÓN ETAPA LECTIVA (15)"/>
      <sheetName val="EVALUACIÓN ETAPA LECTIVA (16)"/>
      <sheetName val="EVALUACIÓN ETAPA LECTIVA (17)"/>
      <sheetName val="EVALUACIÓN ETAPA LECTIVA (18)"/>
      <sheetName val="EVALUACIÓN ETAPA LECTIVA (19)"/>
      <sheetName val="EVALUACIÓN ETAPA LECTIVA (20)"/>
      <sheetName val="EVALUACIÓN ETAPA LECTIVA (21)"/>
      <sheetName val="EVALUACIÓN ETAPA LECTIVA (22)"/>
      <sheetName val="EVALUACIÓN ETAPA LECTIVA (23)"/>
      <sheetName val="EVALUACIÓN ETAPA LECTIVA (24)"/>
      <sheetName val="EVALUACIÓN ETAPA LECTIVA (25)"/>
      <sheetName val="EVALUACIÓN ETAPA LECTIVA (26)"/>
      <sheetName val="EVALUACIÓN ETAPA LECTIVA (27)"/>
      <sheetName val="EVALUACIÓN ETAPA LECTIVA (28)"/>
      <sheetName val="EVALUACIÓN ETAPA LECTIVA (29)"/>
      <sheetName val="EVALUACIÓN ETAPA LECTIVA (30)"/>
      <sheetName val="EVALUACIÓN ETAPA LECTIVA (31)"/>
      <sheetName val="EVALUACIÓN ETAPA LECTIVA (32)"/>
      <sheetName val="EVALUACIÓN ETAPA LECTIVA (33)"/>
      <sheetName val="EVALUACIÓN ETAPA LECTIVA (34)"/>
      <sheetName val="EVALUACIÓN ETAPA LECTIVA (35)"/>
      <sheetName val="EVALUACIÓN ETAPA LECTIVA (36)"/>
      <sheetName val="EVALUACIÓN ETAPA LECTIVA (37)"/>
    </sheetNames>
    <sheetDataSet>
      <sheetData sheetId="0"/>
      <sheetData sheetId="1"/>
      <sheetData sheetId="2"/>
      <sheetData sheetId="3"/>
      <sheetData sheetId="4">
        <row r="4">
          <cell r="H4">
            <v>633533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1">
          <cell r="A41" t="str">
            <v>alexis alarcon</v>
          </cell>
        </row>
        <row r="113">
          <cell r="A113" t="str">
            <v>NEGOCIAR PRODUCTOS Y SERVICIOS SEGÚN CONDICIONES DEL MERCADO Y POLÍTICAS DELA EMPRESA.</v>
          </cell>
        </row>
        <row r="114">
          <cell r="A114" t="str">
            <v>PLANEAR ACTIVIDADES DE MERCADEO QUE RESPONDAN A LAS NECESIDADES YEXPECTATIVAS DE LOS CLIENTES Y A LOS OBJETIVOS DE LA EMPRESA.</v>
          </cell>
        </row>
        <row r="115">
          <cell r="A115" t="str">
            <v>PROYECTAR EL MERCADO DE ACUERDO CON EL TIPO DE PRODUCTO O SERVICIO YCARACTERÍSTICAS DE LOS CONSUMIDORES Y USUARIOS</v>
          </cell>
        </row>
        <row r="116">
          <cell r="A116" t="str">
            <v>PREPARAR LA EXHIBICIÓN DE PRODUCTOS Y SERVICIOS TENIENDO EN CUENTA SUSCARACTERÍSTICAS Y EL ESTILO DE EXHIBICIÓN.</v>
          </cell>
        </row>
        <row r="117">
          <cell r="A117" t="str">
            <v>PROMOVER LA INTERACCIÓN IDÓNEA CONSIGO MISMO, CON LOS DEMÁS Y CON LANATURALEZA EN LOS CONTEXTOS LABORAL Y SOCIAL</v>
          </cell>
        </row>
        <row r="118">
          <cell r="A118" t="str">
            <v>IDENTIFICAR LOS COMPORTAMIENTOS DEL MERCADO SEGÚN RESULTADOS DE LAINVESTIGACIÓN Y TENDENCIAS DEL ENTORNO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WU104"/>
  <sheetViews>
    <sheetView tabSelected="1" topLeftCell="A7" zoomScale="60" zoomScaleNormal="60" zoomScaleSheetLayoutView="80" workbookViewId="0">
      <selection activeCell="X10" sqref="X10"/>
    </sheetView>
  </sheetViews>
  <sheetFormatPr baseColWidth="10" defaultColWidth="0" defaultRowHeight="0" customHeight="1" zeroHeight="1"/>
  <cols>
    <col min="1" max="1" width="5" style="1" bestFit="1" customWidth="1"/>
    <col min="2" max="2" width="11.26953125" style="1" customWidth="1"/>
    <col min="3" max="3" width="11.453125" style="1" customWidth="1"/>
    <col min="4" max="4" width="19.7265625" style="1" customWidth="1"/>
    <col min="5" max="5" width="14.81640625" style="1" customWidth="1"/>
    <col min="6" max="17" width="4.26953125" style="7" customWidth="1"/>
    <col min="18" max="18" width="4.54296875" style="7" customWidth="1"/>
    <col min="19" max="19" width="4" style="7" customWidth="1"/>
    <col min="20" max="22" width="4.26953125" style="7" customWidth="1"/>
    <col min="23" max="36" width="4.26953125" style="1" customWidth="1"/>
    <col min="37" max="37" width="43" style="1" bestFit="1" customWidth="1"/>
    <col min="38" max="38" width="1.1796875" style="1" customWidth="1"/>
    <col min="39" max="39" width="6.7265625" style="1" hidden="1"/>
    <col min="40" max="264" width="11.453125" style="1" hidden="1"/>
    <col min="265" max="265" width="5" style="1" hidden="1"/>
    <col min="266" max="266" width="11.26953125" style="1" hidden="1"/>
    <col min="267" max="267" width="11.453125" style="1" hidden="1"/>
    <col min="268" max="268" width="17.54296875" style="1" hidden="1"/>
    <col min="269" max="269" width="21.54296875" style="1" hidden="1"/>
    <col min="270" max="292" width="4.26953125" style="1" hidden="1"/>
    <col min="293" max="293" width="22.81640625" style="1" hidden="1"/>
    <col min="294" max="295" width="6.7265625" style="1" hidden="1"/>
    <col min="296" max="520" width="11.453125" style="1" hidden="1"/>
    <col min="521" max="521" width="5" style="1" hidden="1"/>
    <col min="522" max="522" width="11.26953125" style="1" hidden="1"/>
    <col min="523" max="523" width="11.453125" style="1" hidden="1"/>
    <col min="524" max="524" width="17.54296875" style="1" hidden="1"/>
    <col min="525" max="525" width="21.54296875" style="1" hidden="1"/>
    <col min="526" max="548" width="4.26953125" style="1" hidden="1"/>
    <col min="549" max="549" width="22.81640625" style="1" hidden="1"/>
    <col min="550" max="551" width="6.7265625" style="1" hidden="1"/>
    <col min="552" max="776" width="11.453125" style="1" hidden="1"/>
    <col min="777" max="777" width="5" style="1" hidden="1"/>
    <col min="778" max="778" width="11.26953125" style="1" hidden="1"/>
    <col min="779" max="779" width="11.453125" style="1" hidden="1"/>
    <col min="780" max="780" width="17.54296875" style="1" hidden="1"/>
    <col min="781" max="781" width="21.54296875" style="1" hidden="1"/>
    <col min="782" max="804" width="4.26953125" style="1" hidden="1"/>
    <col min="805" max="805" width="22.81640625" style="1" hidden="1"/>
    <col min="806" max="807" width="6.7265625" style="1" hidden="1"/>
    <col min="808" max="1032" width="11.453125" style="1" hidden="1"/>
    <col min="1033" max="1033" width="5" style="1" hidden="1"/>
    <col min="1034" max="1034" width="11.26953125" style="1" hidden="1"/>
    <col min="1035" max="1035" width="11.453125" style="1" hidden="1"/>
    <col min="1036" max="1036" width="17.54296875" style="1" hidden="1"/>
    <col min="1037" max="1037" width="21.54296875" style="1" hidden="1"/>
    <col min="1038" max="1060" width="4.26953125" style="1" hidden="1"/>
    <col min="1061" max="1061" width="22.81640625" style="1" hidden="1"/>
    <col min="1062" max="1063" width="6.7265625" style="1" hidden="1"/>
    <col min="1064" max="1288" width="11.453125" style="1" hidden="1"/>
    <col min="1289" max="1289" width="5" style="1" hidden="1"/>
    <col min="1290" max="1290" width="11.26953125" style="1" hidden="1"/>
    <col min="1291" max="1291" width="11.453125" style="1" hidden="1"/>
    <col min="1292" max="1292" width="17.54296875" style="1" hidden="1"/>
    <col min="1293" max="1293" width="21.54296875" style="1" hidden="1"/>
    <col min="1294" max="1316" width="4.26953125" style="1" hidden="1"/>
    <col min="1317" max="1317" width="22.81640625" style="1" hidden="1"/>
    <col min="1318" max="1319" width="6.7265625" style="1" hidden="1"/>
    <col min="1320" max="1544" width="11.453125" style="1" hidden="1"/>
    <col min="1545" max="1545" width="5" style="1" hidden="1"/>
    <col min="1546" max="1546" width="11.26953125" style="1" hidden="1"/>
    <col min="1547" max="1547" width="11.453125" style="1" hidden="1"/>
    <col min="1548" max="1548" width="17.54296875" style="1" hidden="1"/>
    <col min="1549" max="1549" width="21.54296875" style="1" hidden="1"/>
    <col min="1550" max="1572" width="4.26953125" style="1" hidden="1"/>
    <col min="1573" max="1573" width="22.81640625" style="1" hidden="1"/>
    <col min="1574" max="1575" width="6.7265625" style="1" hidden="1"/>
    <col min="1576" max="1800" width="11.453125" style="1" hidden="1"/>
    <col min="1801" max="1801" width="5" style="1" hidden="1"/>
    <col min="1802" max="1802" width="11.26953125" style="1" hidden="1"/>
    <col min="1803" max="1803" width="11.453125" style="1" hidden="1"/>
    <col min="1804" max="1804" width="17.54296875" style="1" hidden="1"/>
    <col min="1805" max="1805" width="21.54296875" style="1" hidden="1"/>
    <col min="1806" max="1828" width="4.26953125" style="1" hidden="1"/>
    <col min="1829" max="1829" width="22.81640625" style="1" hidden="1"/>
    <col min="1830" max="1831" width="6.7265625" style="1" hidden="1"/>
    <col min="1832" max="2056" width="11.453125" style="1" hidden="1"/>
    <col min="2057" max="2057" width="5" style="1" hidden="1"/>
    <col min="2058" max="2058" width="11.26953125" style="1" hidden="1"/>
    <col min="2059" max="2059" width="11.453125" style="1" hidden="1"/>
    <col min="2060" max="2060" width="17.54296875" style="1" hidden="1"/>
    <col min="2061" max="2061" width="21.54296875" style="1" hidden="1"/>
    <col min="2062" max="2084" width="4.26953125" style="1" hidden="1"/>
    <col min="2085" max="2085" width="22.81640625" style="1" hidden="1"/>
    <col min="2086" max="2087" width="6.7265625" style="1" hidden="1"/>
    <col min="2088" max="2312" width="11.453125" style="1" hidden="1"/>
    <col min="2313" max="2313" width="5" style="1" hidden="1"/>
    <col min="2314" max="2314" width="11.26953125" style="1" hidden="1"/>
    <col min="2315" max="2315" width="11.453125" style="1" hidden="1"/>
    <col min="2316" max="2316" width="17.54296875" style="1" hidden="1"/>
    <col min="2317" max="2317" width="21.54296875" style="1" hidden="1"/>
    <col min="2318" max="2340" width="4.26953125" style="1" hidden="1"/>
    <col min="2341" max="2341" width="22.81640625" style="1" hidden="1"/>
    <col min="2342" max="2343" width="6.7265625" style="1" hidden="1"/>
    <col min="2344" max="2568" width="11.453125" style="1" hidden="1"/>
    <col min="2569" max="2569" width="5" style="1" hidden="1"/>
    <col min="2570" max="2570" width="11.26953125" style="1" hidden="1"/>
    <col min="2571" max="2571" width="11.453125" style="1" hidden="1"/>
    <col min="2572" max="2572" width="17.54296875" style="1" hidden="1"/>
    <col min="2573" max="2573" width="21.54296875" style="1" hidden="1"/>
    <col min="2574" max="2596" width="4.26953125" style="1" hidden="1"/>
    <col min="2597" max="2597" width="22.81640625" style="1" hidden="1"/>
    <col min="2598" max="2599" width="6.7265625" style="1" hidden="1"/>
    <col min="2600" max="2824" width="11.453125" style="1" hidden="1"/>
    <col min="2825" max="2825" width="5" style="1" hidden="1"/>
    <col min="2826" max="2826" width="11.26953125" style="1" hidden="1"/>
    <col min="2827" max="2827" width="11.453125" style="1" hidden="1"/>
    <col min="2828" max="2828" width="17.54296875" style="1" hidden="1"/>
    <col min="2829" max="2829" width="21.54296875" style="1" hidden="1"/>
    <col min="2830" max="2852" width="4.26953125" style="1" hidden="1"/>
    <col min="2853" max="2853" width="22.81640625" style="1" hidden="1"/>
    <col min="2854" max="2855" width="6.7265625" style="1" hidden="1"/>
    <col min="2856" max="3080" width="11.453125" style="1" hidden="1"/>
    <col min="3081" max="3081" width="5" style="1" hidden="1"/>
    <col min="3082" max="3082" width="11.26953125" style="1" hidden="1"/>
    <col min="3083" max="3083" width="11.453125" style="1" hidden="1"/>
    <col min="3084" max="3084" width="17.54296875" style="1" hidden="1"/>
    <col min="3085" max="3085" width="21.54296875" style="1" hidden="1"/>
    <col min="3086" max="3108" width="4.26953125" style="1" hidden="1"/>
    <col min="3109" max="3109" width="22.81640625" style="1" hidden="1"/>
    <col min="3110" max="3111" width="6.7265625" style="1" hidden="1"/>
    <col min="3112" max="3336" width="11.453125" style="1" hidden="1"/>
    <col min="3337" max="3337" width="5" style="1" hidden="1"/>
    <col min="3338" max="3338" width="11.26953125" style="1" hidden="1"/>
    <col min="3339" max="3339" width="11.453125" style="1" hidden="1"/>
    <col min="3340" max="3340" width="17.54296875" style="1" hidden="1"/>
    <col min="3341" max="3341" width="21.54296875" style="1" hidden="1"/>
    <col min="3342" max="3364" width="4.26953125" style="1" hidden="1"/>
    <col min="3365" max="3365" width="22.81640625" style="1" hidden="1"/>
    <col min="3366" max="3367" width="6.7265625" style="1" hidden="1"/>
    <col min="3368" max="3592" width="11.453125" style="1" hidden="1"/>
    <col min="3593" max="3593" width="5" style="1" hidden="1"/>
    <col min="3594" max="3594" width="11.26953125" style="1" hidden="1"/>
    <col min="3595" max="3595" width="11.453125" style="1" hidden="1"/>
    <col min="3596" max="3596" width="17.54296875" style="1" hidden="1"/>
    <col min="3597" max="3597" width="21.54296875" style="1" hidden="1"/>
    <col min="3598" max="3620" width="4.26953125" style="1" hidden="1"/>
    <col min="3621" max="3621" width="22.81640625" style="1" hidden="1"/>
    <col min="3622" max="3623" width="6.7265625" style="1" hidden="1"/>
    <col min="3624" max="3848" width="11.453125" style="1" hidden="1"/>
    <col min="3849" max="3849" width="5" style="1" hidden="1"/>
    <col min="3850" max="3850" width="11.26953125" style="1" hidden="1"/>
    <col min="3851" max="3851" width="11.453125" style="1" hidden="1"/>
    <col min="3852" max="3852" width="17.54296875" style="1" hidden="1"/>
    <col min="3853" max="3853" width="21.54296875" style="1" hidden="1"/>
    <col min="3854" max="3876" width="4.26953125" style="1" hidden="1"/>
    <col min="3877" max="3877" width="22.81640625" style="1" hidden="1"/>
    <col min="3878" max="3879" width="6.7265625" style="1" hidden="1"/>
    <col min="3880" max="4104" width="11.453125" style="1" hidden="1"/>
    <col min="4105" max="4105" width="5" style="1" hidden="1"/>
    <col min="4106" max="4106" width="11.26953125" style="1" hidden="1"/>
    <col min="4107" max="4107" width="11.453125" style="1" hidden="1"/>
    <col min="4108" max="4108" width="17.54296875" style="1" hidden="1"/>
    <col min="4109" max="4109" width="21.54296875" style="1" hidden="1"/>
    <col min="4110" max="4132" width="4.26953125" style="1" hidden="1"/>
    <col min="4133" max="4133" width="22.81640625" style="1" hidden="1"/>
    <col min="4134" max="4135" width="6.7265625" style="1" hidden="1"/>
    <col min="4136" max="4360" width="11.453125" style="1" hidden="1"/>
    <col min="4361" max="4361" width="5" style="1" hidden="1"/>
    <col min="4362" max="4362" width="11.26953125" style="1" hidden="1"/>
    <col min="4363" max="4363" width="11.453125" style="1" hidden="1"/>
    <col min="4364" max="4364" width="17.54296875" style="1" hidden="1"/>
    <col min="4365" max="4365" width="21.54296875" style="1" hidden="1"/>
    <col min="4366" max="4388" width="4.26953125" style="1" hidden="1"/>
    <col min="4389" max="4389" width="22.81640625" style="1" hidden="1"/>
    <col min="4390" max="4391" width="6.7265625" style="1" hidden="1"/>
    <col min="4392" max="4616" width="11.453125" style="1" hidden="1"/>
    <col min="4617" max="4617" width="5" style="1" hidden="1"/>
    <col min="4618" max="4618" width="11.26953125" style="1" hidden="1"/>
    <col min="4619" max="4619" width="11.453125" style="1" hidden="1"/>
    <col min="4620" max="4620" width="17.54296875" style="1" hidden="1"/>
    <col min="4621" max="4621" width="21.54296875" style="1" hidden="1"/>
    <col min="4622" max="4644" width="4.26953125" style="1" hidden="1"/>
    <col min="4645" max="4645" width="22.81640625" style="1" hidden="1"/>
    <col min="4646" max="4647" width="6.7265625" style="1" hidden="1"/>
    <col min="4648" max="4872" width="11.453125" style="1" hidden="1"/>
    <col min="4873" max="4873" width="5" style="1" hidden="1"/>
    <col min="4874" max="4874" width="11.26953125" style="1" hidden="1"/>
    <col min="4875" max="4875" width="11.453125" style="1" hidden="1"/>
    <col min="4876" max="4876" width="17.54296875" style="1" hidden="1"/>
    <col min="4877" max="4877" width="21.54296875" style="1" hidden="1"/>
    <col min="4878" max="4900" width="4.26953125" style="1" hidden="1"/>
    <col min="4901" max="4901" width="22.81640625" style="1" hidden="1"/>
    <col min="4902" max="4903" width="6.7265625" style="1" hidden="1"/>
    <col min="4904" max="5128" width="11.453125" style="1" hidden="1"/>
    <col min="5129" max="5129" width="5" style="1" hidden="1"/>
    <col min="5130" max="5130" width="11.26953125" style="1" hidden="1"/>
    <col min="5131" max="5131" width="11.453125" style="1" hidden="1"/>
    <col min="5132" max="5132" width="17.54296875" style="1" hidden="1"/>
    <col min="5133" max="5133" width="21.54296875" style="1" hidden="1"/>
    <col min="5134" max="5156" width="4.26953125" style="1" hidden="1"/>
    <col min="5157" max="5157" width="22.81640625" style="1" hidden="1"/>
    <col min="5158" max="5159" width="6.7265625" style="1" hidden="1"/>
    <col min="5160" max="5384" width="11.453125" style="1" hidden="1"/>
    <col min="5385" max="5385" width="5" style="1" hidden="1"/>
    <col min="5386" max="5386" width="11.26953125" style="1" hidden="1"/>
    <col min="5387" max="5387" width="11.453125" style="1" hidden="1"/>
    <col min="5388" max="5388" width="17.54296875" style="1" hidden="1"/>
    <col min="5389" max="5389" width="21.54296875" style="1" hidden="1"/>
    <col min="5390" max="5412" width="4.26953125" style="1" hidden="1"/>
    <col min="5413" max="5413" width="22.81640625" style="1" hidden="1"/>
    <col min="5414" max="5415" width="6.7265625" style="1" hidden="1"/>
    <col min="5416" max="5640" width="11.453125" style="1" hidden="1"/>
    <col min="5641" max="5641" width="5" style="1" hidden="1"/>
    <col min="5642" max="5642" width="11.26953125" style="1" hidden="1"/>
    <col min="5643" max="5643" width="11.453125" style="1" hidden="1"/>
    <col min="5644" max="5644" width="17.54296875" style="1" hidden="1"/>
    <col min="5645" max="5645" width="21.54296875" style="1" hidden="1"/>
    <col min="5646" max="5668" width="4.26953125" style="1" hidden="1"/>
    <col min="5669" max="5669" width="22.81640625" style="1" hidden="1"/>
    <col min="5670" max="5671" width="6.7265625" style="1" hidden="1"/>
    <col min="5672" max="5896" width="11.453125" style="1" hidden="1"/>
    <col min="5897" max="5897" width="5" style="1" hidden="1"/>
    <col min="5898" max="5898" width="11.26953125" style="1" hidden="1"/>
    <col min="5899" max="5899" width="11.453125" style="1" hidden="1"/>
    <col min="5900" max="5900" width="17.54296875" style="1" hidden="1"/>
    <col min="5901" max="5901" width="21.54296875" style="1" hidden="1"/>
    <col min="5902" max="5924" width="4.26953125" style="1" hidden="1"/>
    <col min="5925" max="5925" width="22.81640625" style="1" hidden="1"/>
    <col min="5926" max="5927" width="6.7265625" style="1" hidden="1"/>
    <col min="5928" max="6152" width="11.453125" style="1" hidden="1"/>
    <col min="6153" max="6153" width="5" style="1" hidden="1"/>
    <col min="6154" max="6154" width="11.26953125" style="1" hidden="1"/>
    <col min="6155" max="6155" width="11.453125" style="1" hidden="1"/>
    <col min="6156" max="6156" width="17.54296875" style="1" hidden="1"/>
    <col min="6157" max="6157" width="21.54296875" style="1" hidden="1"/>
    <col min="6158" max="6180" width="4.26953125" style="1" hidden="1"/>
    <col min="6181" max="6181" width="22.81640625" style="1" hidden="1"/>
    <col min="6182" max="6183" width="6.7265625" style="1" hidden="1"/>
    <col min="6184" max="6408" width="11.453125" style="1" hidden="1"/>
    <col min="6409" max="6409" width="5" style="1" hidden="1"/>
    <col min="6410" max="6410" width="11.26953125" style="1" hidden="1"/>
    <col min="6411" max="6411" width="11.453125" style="1" hidden="1"/>
    <col min="6412" max="6412" width="17.54296875" style="1" hidden="1"/>
    <col min="6413" max="6413" width="21.54296875" style="1" hidden="1"/>
    <col min="6414" max="6436" width="4.26953125" style="1" hidden="1"/>
    <col min="6437" max="6437" width="22.81640625" style="1" hidden="1"/>
    <col min="6438" max="6439" width="6.7265625" style="1" hidden="1"/>
    <col min="6440" max="6664" width="11.453125" style="1" hidden="1"/>
    <col min="6665" max="6665" width="5" style="1" hidden="1"/>
    <col min="6666" max="6666" width="11.26953125" style="1" hidden="1"/>
    <col min="6667" max="6667" width="11.453125" style="1" hidden="1"/>
    <col min="6668" max="6668" width="17.54296875" style="1" hidden="1"/>
    <col min="6669" max="6669" width="21.54296875" style="1" hidden="1"/>
    <col min="6670" max="6692" width="4.26953125" style="1" hidden="1"/>
    <col min="6693" max="6693" width="22.81640625" style="1" hidden="1"/>
    <col min="6694" max="6695" width="6.7265625" style="1" hidden="1"/>
    <col min="6696" max="6920" width="11.453125" style="1" hidden="1"/>
    <col min="6921" max="6921" width="5" style="1" hidden="1"/>
    <col min="6922" max="6922" width="11.26953125" style="1" hidden="1"/>
    <col min="6923" max="6923" width="11.453125" style="1" hidden="1"/>
    <col min="6924" max="6924" width="17.54296875" style="1" hidden="1"/>
    <col min="6925" max="6925" width="21.54296875" style="1" hidden="1"/>
    <col min="6926" max="6948" width="4.26953125" style="1" hidden="1"/>
    <col min="6949" max="6949" width="22.81640625" style="1" hidden="1"/>
    <col min="6950" max="6951" width="6.7265625" style="1" hidden="1"/>
    <col min="6952" max="7176" width="11.453125" style="1" hidden="1"/>
    <col min="7177" max="7177" width="5" style="1" hidden="1"/>
    <col min="7178" max="7178" width="11.26953125" style="1" hidden="1"/>
    <col min="7179" max="7179" width="11.453125" style="1" hidden="1"/>
    <col min="7180" max="7180" width="17.54296875" style="1" hidden="1"/>
    <col min="7181" max="7181" width="21.54296875" style="1" hidden="1"/>
    <col min="7182" max="7204" width="4.26953125" style="1" hidden="1"/>
    <col min="7205" max="7205" width="22.81640625" style="1" hidden="1"/>
    <col min="7206" max="7207" width="6.7265625" style="1" hidden="1"/>
    <col min="7208" max="7432" width="11.453125" style="1" hidden="1"/>
    <col min="7433" max="7433" width="5" style="1" hidden="1"/>
    <col min="7434" max="7434" width="11.26953125" style="1" hidden="1"/>
    <col min="7435" max="7435" width="11.453125" style="1" hidden="1"/>
    <col min="7436" max="7436" width="17.54296875" style="1" hidden="1"/>
    <col min="7437" max="7437" width="21.54296875" style="1" hidden="1"/>
    <col min="7438" max="7460" width="4.26953125" style="1" hidden="1"/>
    <col min="7461" max="7461" width="22.81640625" style="1" hidden="1"/>
    <col min="7462" max="7463" width="6.7265625" style="1" hidden="1"/>
    <col min="7464" max="7688" width="11.453125" style="1" hidden="1"/>
    <col min="7689" max="7689" width="5" style="1" hidden="1"/>
    <col min="7690" max="7690" width="11.26953125" style="1" hidden="1"/>
    <col min="7691" max="7691" width="11.453125" style="1" hidden="1"/>
    <col min="7692" max="7692" width="17.54296875" style="1" hidden="1"/>
    <col min="7693" max="7693" width="21.54296875" style="1" hidden="1"/>
    <col min="7694" max="7716" width="4.26953125" style="1" hidden="1"/>
    <col min="7717" max="7717" width="22.81640625" style="1" hidden="1"/>
    <col min="7718" max="7719" width="6.7265625" style="1" hidden="1"/>
    <col min="7720" max="7944" width="11.453125" style="1" hidden="1"/>
    <col min="7945" max="7945" width="5" style="1" hidden="1"/>
    <col min="7946" max="7946" width="11.26953125" style="1" hidden="1"/>
    <col min="7947" max="7947" width="11.453125" style="1" hidden="1"/>
    <col min="7948" max="7948" width="17.54296875" style="1" hidden="1"/>
    <col min="7949" max="7949" width="21.54296875" style="1" hidden="1"/>
    <col min="7950" max="7972" width="4.26953125" style="1" hidden="1"/>
    <col min="7973" max="7973" width="22.81640625" style="1" hidden="1"/>
    <col min="7974" max="7975" width="6.7265625" style="1" hidden="1"/>
    <col min="7976" max="8200" width="11.453125" style="1" hidden="1"/>
    <col min="8201" max="8201" width="5" style="1" hidden="1"/>
    <col min="8202" max="8202" width="11.26953125" style="1" hidden="1"/>
    <col min="8203" max="8203" width="11.453125" style="1" hidden="1"/>
    <col min="8204" max="8204" width="17.54296875" style="1" hidden="1"/>
    <col min="8205" max="8205" width="21.54296875" style="1" hidden="1"/>
    <col min="8206" max="8228" width="4.26953125" style="1" hidden="1"/>
    <col min="8229" max="8229" width="22.81640625" style="1" hidden="1"/>
    <col min="8230" max="8231" width="6.7265625" style="1" hidden="1"/>
    <col min="8232" max="8456" width="11.453125" style="1" hidden="1"/>
    <col min="8457" max="8457" width="5" style="1" hidden="1"/>
    <col min="8458" max="8458" width="11.26953125" style="1" hidden="1"/>
    <col min="8459" max="8459" width="11.453125" style="1" hidden="1"/>
    <col min="8460" max="8460" width="17.54296875" style="1" hidden="1"/>
    <col min="8461" max="8461" width="21.54296875" style="1" hidden="1"/>
    <col min="8462" max="8484" width="4.26953125" style="1" hidden="1"/>
    <col min="8485" max="8485" width="22.81640625" style="1" hidden="1"/>
    <col min="8486" max="8487" width="6.7265625" style="1" hidden="1"/>
    <col min="8488" max="8712" width="11.453125" style="1" hidden="1"/>
    <col min="8713" max="8713" width="5" style="1" hidden="1"/>
    <col min="8714" max="8714" width="11.26953125" style="1" hidden="1"/>
    <col min="8715" max="8715" width="11.453125" style="1" hidden="1"/>
    <col min="8716" max="8716" width="17.54296875" style="1" hidden="1"/>
    <col min="8717" max="8717" width="21.54296875" style="1" hidden="1"/>
    <col min="8718" max="8740" width="4.26953125" style="1" hidden="1"/>
    <col min="8741" max="8741" width="22.81640625" style="1" hidden="1"/>
    <col min="8742" max="8743" width="6.7265625" style="1" hidden="1"/>
    <col min="8744" max="8968" width="11.453125" style="1" hidden="1"/>
    <col min="8969" max="8969" width="5" style="1" hidden="1"/>
    <col min="8970" max="8970" width="11.26953125" style="1" hidden="1"/>
    <col min="8971" max="8971" width="11.453125" style="1" hidden="1"/>
    <col min="8972" max="8972" width="17.54296875" style="1" hidden="1"/>
    <col min="8973" max="8973" width="21.54296875" style="1" hidden="1"/>
    <col min="8974" max="8996" width="4.26953125" style="1" hidden="1"/>
    <col min="8997" max="8997" width="22.81640625" style="1" hidden="1"/>
    <col min="8998" max="8999" width="6.7265625" style="1" hidden="1"/>
    <col min="9000" max="9224" width="11.453125" style="1" hidden="1"/>
    <col min="9225" max="9225" width="5" style="1" hidden="1"/>
    <col min="9226" max="9226" width="11.26953125" style="1" hidden="1"/>
    <col min="9227" max="9227" width="11.453125" style="1" hidden="1"/>
    <col min="9228" max="9228" width="17.54296875" style="1" hidden="1"/>
    <col min="9229" max="9229" width="21.54296875" style="1" hidden="1"/>
    <col min="9230" max="9252" width="4.26953125" style="1" hidden="1"/>
    <col min="9253" max="9253" width="22.81640625" style="1" hidden="1"/>
    <col min="9254" max="9255" width="6.7265625" style="1" hidden="1"/>
    <col min="9256" max="9480" width="11.453125" style="1" hidden="1"/>
    <col min="9481" max="9481" width="5" style="1" hidden="1"/>
    <col min="9482" max="9482" width="11.26953125" style="1" hidden="1"/>
    <col min="9483" max="9483" width="11.453125" style="1" hidden="1"/>
    <col min="9484" max="9484" width="17.54296875" style="1" hidden="1"/>
    <col min="9485" max="9485" width="21.54296875" style="1" hidden="1"/>
    <col min="9486" max="9508" width="4.26953125" style="1" hidden="1"/>
    <col min="9509" max="9509" width="22.81640625" style="1" hidden="1"/>
    <col min="9510" max="9511" width="6.7265625" style="1" hidden="1"/>
    <col min="9512" max="9736" width="11.453125" style="1" hidden="1"/>
    <col min="9737" max="9737" width="5" style="1" hidden="1"/>
    <col min="9738" max="9738" width="11.26953125" style="1" hidden="1"/>
    <col min="9739" max="9739" width="11.453125" style="1" hidden="1"/>
    <col min="9740" max="9740" width="17.54296875" style="1" hidden="1"/>
    <col min="9741" max="9741" width="21.54296875" style="1" hidden="1"/>
    <col min="9742" max="9764" width="4.26953125" style="1" hidden="1"/>
    <col min="9765" max="9765" width="22.81640625" style="1" hidden="1"/>
    <col min="9766" max="9767" width="6.7265625" style="1" hidden="1"/>
    <col min="9768" max="9992" width="11.453125" style="1" hidden="1"/>
    <col min="9993" max="9993" width="5" style="1" hidden="1"/>
    <col min="9994" max="9994" width="11.26953125" style="1" hidden="1"/>
    <col min="9995" max="9995" width="11.453125" style="1" hidden="1"/>
    <col min="9996" max="9996" width="17.54296875" style="1" hidden="1"/>
    <col min="9997" max="9997" width="21.54296875" style="1" hidden="1"/>
    <col min="9998" max="10020" width="4.26953125" style="1" hidden="1"/>
    <col min="10021" max="10021" width="22.81640625" style="1" hidden="1"/>
    <col min="10022" max="10023" width="6.7265625" style="1" hidden="1"/>
    <col min="10024" max="10248" width="11.453125" style="1" hidden="1"/>
    <col min="10249" max="10249" width="5" style="1" hidden="1"/>
    <col min="10250" max="10250" width="11.26953125" style="1" hidden="1"/>
    <col min="10251" max="10251" width="11.453125" style="1" hidden="1"/>
    <col min="10252" max="10252" width="17.54296875" style="1" hidden="1"/>
    <col min="10253" max="10253" width="21.54296875" style="1" hidden="1"/>
    <col min="10254" max="10276" width="4.26953125" style="1" hidden="1"/>
    <col min="10277" max="10277" width="22.81640625" style="1" hidden="1"/>
    <col min="10278" max="10279" width="6.7265625" style="1" hidden="1"/>
    <col min="10280" max="10504" width="11.453125" style="1" hidden="1"/>
    <col min="10505" max="10505" width="5" style="1" hidden="1"/>
    <col min="10506" max="10506" width="11.26953125" style="1" hidden="1"/>
    <col min="10507" max="10507" width="11.453125" style="1" hidden="1"/>
    <col min="10508" max="10508" width="17.54296875" style="1" hidden="1"/>
    <col min="10509" max="10509" width="21.54296875" style="1" hidden="1"/>
    <col min="10510" max="10532" width="4.26953125" style="1" hidden="1"/>
    <col min="10533" max="10533" width="22.81640625" style="1" hidden="1"/>
    <col min="10534" max="10535" width="6.7265625" style="1" hidden="1"/>
    <col min="10536" max="10760" width="11.453125" style="1" hidden="1"/>
    <col min="10761" max="10761" width="5" style="1" hidden="1"/>
    <col min="10762" max="10762" width="11.26953125" style="1" hidden="1"/>
    <col min="10763" max="10763" width="11.453125" style="1" hidden="1"/>
    <col min="10764" max="10764" width="17.54296875" style="1" hidden="1"/>
    <col min="10765" max="10765" width="21.54296875" style="1" hidden="1"/>
    <col min="10766" max="10788" width="4.26953125" style="1" hidden="1"/>
    <col min="10789" max="10789" width="22.81640625" style="1" hidden="1"/>
    <col min="10790" max="10791" width="6.7265625" style="1" hidden="1"/>
    <col min="10792" max="11016" width="11.453125" style="1" hidden="1"/>
    <col min="11017" max="11017" width="5" style="1" hidden="1"/>
    <col min="11018" max="11018" width="11.26953125" style="1" hidden="1"/>
    <col min="11019" max="11019" width="11.453125" style="1" hidden="1"/>
    <col min="11020" max="11020" width="17.54296875" style="1" hidden="1"/>
    <col min="11021" max="11021" width="21.54296875" style="1" hidden="1"/>
    <col min="11022" max="11044" width="4.26953125" style="1" hidden="1"/>
    <col min="11045" max="11045" width="22.81640625" style="1" hidden="1"/>
    <col min="11046" max="11047" width="6.7265625" style="1" hidden="1"/>
    <col min="11048" max="11272" width="11.453125" style="1" hidden="1"/>
    <col min="11273" max="11273" width="5" style="1" hidden="1"/>
    <col min="11274" max="11274" width="11.26953125" style="1" hidden="1"/>
    <col min="11275" max="11275" width="11.453125" style="1" hidden="1"/>
    <col min="11276" max="11276" width="17.54296875" style="1" hidden="1"/>
    <col min="11277" max="11277" width="21.54296875" style="1" hidden="1"/>
    <col min="11278" max="11300" width="4.26953125" style="1" hidden="1"/>
    <col min="11301" max="11301" width="22.81640625" style="1" hidden="1"/>
    <col min="11302" max="11303" width="6.7265625" style="1" hidden="1"/>
    <col min="11304" max="11528" width="11.453125" style="1" hidden="1"/>
    <col min="11529" max="11529" width="5" style="1" hidden="1"/>
    <col min="11530" max="11530" width="11.26953125" style="1" hidden="1"/>
    <col min="11531" max="11531" width="11.453125" style="1" hidden="1"/>
    <col min="11532" max="11532" width="17.54296875" style="1" hidden="1"/>
    <col min="11533" max="11533" width="21.54296875" style="1" hidden="1"/>
    <col min="11534" max="11556" width="4.26953125" style="1" hidden="1"/>
    <col min="11557" max="11557" width="22.81640625" style="1" hidden="1"/>
    <col min="11558" max="11559" width="6.7265625" style="1" hidden="1"/>
    <col min="11560" max="11784" width="11.453125" style="1" hidden="1"/>
    <col min="11785" max="11785" width="5" style="1" hidden="1"/>
    <col min="11786" max="11786" width="11.26953125" style="1" hidden="1"/>
    <col min="11787" max="11787" width="11.453125" style="1" hidden="1"/>
    <col min="11788" max="11788" width="17.54296875" style="1" hidden="1"/>
    <col min="11789" max="11789" width="21.54296875" style="1" hidden="1"/>
    <col min="11790" max="11812" width="4.26953125" style="1" hidden="1"/>
    <col min="11813" max="11813" width="22.81640625" style="1" hidden="1"/>
    <col min="11814" max="11815" width="6.7265625" style="1" hidden="1"/>
    <col min="11816" max="12040" width="11.453125" style="1" hidden="1"/>
    <col min="12041" max="12041" width="5" style="1" hidden="1"/>
    <col min="12042" max="12042" width="11.26953125" style="1" hidden="1"/>
    <col min="12043" max="12043" width="11.453125" style="1" hidden="1"/>
    <col min="12044" max="12044" width="17.54296875" style="1" hidden="1"/>
    <col min="12045" max="12045" width="21.54296875" style="1" hidden="1"/>
    <col min="12046" max="12068" width="4.26953125" style="1" hidden="1"/>
    <col min="12069" max="12069" width="22.81640625" style="1" hidden="1"/>
    <col min="12070" max="12071" width="6.7265625" style="1" hidden="1"/>
    <col min="12072" max="12296" width="11.453125" style="1" hidden="1"/>
    <col min="12297" max="12297" width="5" style="1" hidden="1"/>
    <col min="12298" max="12298" width="11.26953125" style="1" hidden="1"/>
    <col min="12299" max="12299" width="11.453125" style="1" hidden="1"/>
    <col min="12300" max="12300" width="17.54296875" style="1" hidden="1"/>
    <col min="12301" max="12301" width="21.54296875" style="1" hidden="1"/>
    <col min="12302" max="12324" width="4.26953125" style="1" hidden="1"/>
    <col min="12325" max="12325" width="22.81640625" style="1" hidden="1"/>
    <col min="12326" max="12327" width="6.7265625" style="1" hidden="1"/>
    <col min="12328" max="12552" width="11.453125" style="1" hidden="1"/>
    <col min="12553" max="12553" width="5" style="1" hidden="1"/>
    <col min="12554" max="12554" width="11.26953125" style="1" hidden="1"/>
    <col min="12555" max="12555" width="11.453125" style="1" hidden="1"/>
    <col min="12556" max="12556" width="17.54296875" style="1" hidden="1"/>
    <col min="12557" max="12557" width="21.54296875" style="1" hidden="1"/>
    <col min="12558" max="12580" width="4.26953125" style="1" hidden="1"/>
    <col min="12581" max="12581" width="22.81640625" style="1" hidden="1"/>
    <col min="12582" max="12583" width="6.7265625" style="1" hidden="1"/>
    <col min="12584" max="12808" width="11.453125" style="1" hidden="1"/>
    <col min="12809" max="12809" width="5" style="1" hidden="1"/>
    <col min="12810" max="12810" width="11.26953125" style="1" hidden="1"/>
    <col min="12811" max="12811" width="11.453125" style="1" hidden="1"/>
    <col min="12812" max="12812" width="17.54296875" style="1" hidden="1"/>
    <col min="12813" max="12813" width="21.54296875" style="1" hidden="1"/>
    <col min="12814" max="12836" width="4.26953125" style="1" hidden="1"/>
    <col min="12837" max="12837" width="22.81640625" style="1" hidden="1"/>
    <col min="12838" max="12839" width="6.7265625" style="1" hidden="1"/>
    <col min="12840" max="13064" width="11.453125" style="1" hidden="1"/>
    <col min="13065" max="13065" width="5" style="1" hidden="1"/>
    <col min="13066" max="13066" width="11.26953125" style="1" hidden="1"/>
    <col min="13067" max="13067" width="11.453125" style="1" hidden="1"/>
    <col min="13068" max="13068" width="17.54296875" style="1" hidden="1"/>
    <col min="13069" max="13069" width="21.54296875" style="1" hidden="1"/>
    <col min="13070" max="13092" width="4.26953125" style="1" hidden="1"/>
    <col min="13093" max="13093" width="22.81640625" style="1" hidden="1"/>
    <col min="13094" max="13095" width="6.7265625" style="1" hidden="1"/>
    <col min="13096" max="13320" width="11.453125" style="1" hidden="1"/>
    <col min="13321" max="13321" width="5" style="1" hidden="1"/>
    <col min="13322" max="13322" width="11.26953125" style="1" hidden="1"/>
    <col min="13323" max="13323" width="11.453125" style="1" hidden="1"/>
    <col min="13324" max="13324" width="17.54296875" style="1" hidden="1"/>
    <col min="13325" max="13325" width="21.54296875" style="1" hidden="1"/>
    <col min="13326" max="13348" width="4.26953125" style="1" hidden="1"/>
    <col min="13349" max="13349" width="22.81640625" style="1" hidden="1"/>
    <col min="13350" max="13351" width="6.7265625" style="1" hidden="1"/>
    <col min="13352" max="13576" width="11.453125" style="1" hidden="1"/>
    <col min="13577" max="13577" width="5" style="1" hidden="1"/>
    <col min="13578" max="13578" width="11.26953125" style="1" hidden="1"/>
    <col min="13579" max="13579" width="11.453125" style="1" hidden="1"/>
    <col min="13580" max="13580" width="17.54296875" style="1" hidden="1"/>
    <col min="13581" max="13581" width="21.54296875" style="1" hidden="1"/>
    <col min="13582" max="13604" width="4.26953125" style="1" hidden="1"/>
    <col min="13605" max="13605" width="22.81640625" style="1" hidden="1"/>
    <col min="13606" max="13607" width="6.7265625" style="1" hidden="1"/>
    <col min="13608" max="13832" width="11.453125" style="1" hidden="1"/>
    <col min="13833" max="13833" width="5" style="1" hidden="1"/>
    <col min="13834" max="13834" width="11.26953125" style="1" hidden="1"/>
    <col min="13835" max="13835" width="11.453125" style="1" hidden="1"/>
    <col min="13836" max="13836" width="17.54296875" style="1" hidden="1"/>
    <col min="13837" max="13837" width="21.54296875" style="1" hidden="1"/>
    <col min="13838" max="13860" width="4.26953125" style="1" hidden="1"/>
    <col min="13861" max="13861" width="22.81640625" style="1" hidden="1"/>
    <col min="13862" max="13863" width="6.7265625" style="1" hidden="1"/>
    <col min="13864" max="14088" width="11.453125" style="1" hidden="1"/>
    <col min="14089" max="14089" width="5" style="1" hidden="1"/>
    <col min="14090" max="14090" width="11.26953125" style="1" hidden="1"/>
    <col min="14091" max="14091" width="11.453125" style="1" hidden="1"/>
    <col min="14092" max="14092" width="17.54296875" style="1" hidden="1"/>
    <col min="14093" max="14093" width="21.54296875" style="1" hidden="1"/>
    <col min="14094" max="14116" width="4.26953125" style="1" hidden="1"/>
    <col min="14117" max="14117" width="22.81640625" style="1" hidden="1"/>
    <col min="14118" max="14119" width="6.7265625" style="1" hidden="1"/>
    <col min="14120" max="14344" width="11.453125" style="1" hidden="1"/>
    <col min="14345" max="14345" width="5" style="1" hidden="1"/>
    <col min="14346" max="14346" width="11.26953125" style="1" hidden="1"/>
    <col min="14347" max="14347" width="11.453125" style="1" hidden="1"/>
    <col min="14348" max="14348" width="17.54296875" style="1" hidden="1"/>
    <col min="14349" max="14349" width="21.54296875" style="1" hidden="1"/>
    <col min="14350" max="14372" width="4.26953125" style="1" hidden="1"/>
    <col min="14373" max="14373" width="22.81640625" style="1" hidden="1"/>
    <col min="14374" max="14375" width="6.7265625" style="1" hidden="1"/>
    <col min="14376" max="14600" width="11.453125" style="1" hidden="1"/>
    <col min="14601" max="14601" width="5" style="1" hidden="1"/>
    <col min="14602" max="14602" width="11.26953125" style="1" hidden="1"/>
    <col min="14603" max="14603" width="11.453125" style="1" hidden="1"/>
    <col min="14604" max="14604" width="17.54296875" style="1" hidden="1"/>
    <col min="14605" max="14605" width="21.54296875" style="1" hidden="1"/>
    <col min="14606" max="14628" width="4.26953125" style="1" hidden="1"/>
    <col min="14629" max="14629" width="22.81640625" style="1" hidden="1"/>
    <col min="14630" max="14631" width="6.7265625" style="1" hidden="1"/>
    <col min="14632" max="14856" width="11.453125" style="1" hidden="1"/>
    <col min="14857" max="14857" width="5" style="1" hidden="1"/>
    <col min="14858" max="14858" width="11.26953125" style="1" hidden="1"/>
    <col min="14859" max="14859" width="11.453125" style="1" hidden="1"/>
    <col min="14860" max="14860" width="17.54296875" style="1" hidden="1"/>
    <col min="14861" max="14861" width="21.54296875" style="1" hidden="1"/>
    <col min="14862" max="14884" width="4.26953125" style="1" hidden="1"/>
    <col min="14885" max="14885" width="22.81640625" style="1" hidden="1"/>
    <col min="14886" max="14887" width="6.7265625" style="1" hidden="1"/>
    <col min="14888" max="15112" width="11.453125" style="1" hidden="1"/>
    <col min="15113" max="15113" width="5" style="1" hidden="1"/>
    <col min="15114" max="15114" width="11.26953125" style="1" hidden="1"/>
    <col min="15115" max="15115" width="11.453125" style="1" hidden="1"/>
    <col min="15116" max="15116" width="17.54296875" style="1" hidden="1"/>
    <col min="15117" max="15117" width="21.54296875" style="1" hidden="1"/>
    <col min="15118" max="15140" width="4.26953125" style="1" hidden="1"/>
    <col min="15141" max="15141" width="22.81640625" style="1" hidden="1"/>
    <col min="15142" max="15143" width="6.7265625" style="1" hidden="1"/>
    <col min="15144" max="15368" width="11.453125" style="1" hidden="1"/>
    <col min="15369" max="15369" width="5" style="1" hidden="1"/>
    <col min="15370" max="15370" width="11.26953125" style="1" hidden="1"/>
    <col min="15371" max="15371" width="11.453125" style="1" hidden="1"/>
    <col min="15372" max="15372" width="17.54296875" style="1" hidden="1"/>
    <col min="15373" max="15373" width="21.54296875" style="1" hidden="1"/>
    <col min="15374" max="15396" width="4.26953125" style="1" hidden="1"/>
    <col min="15397" max="15397" width="22.81640625" style="1" hidden="1"/>
    <col min="15398" max="15399" width="6.7265625" style="1" hidden="1"/>
    <col min="15400" max="15624" width="11.453125" style="1" hidden="1"/>
    <col min="15625" max="15625" width="5" style="1" hidden="1"/>
    <col min="15626" max="15626" width="11.26953125" style="1" hidden="1"/>
    <col min="15627" max="15627" width="11.453125" style="1" hidden="1"/>
    <col min="15628" max="15628" width="17.54296875" style="1" hidden="1"/>
    <col min="15629" max="15629" width="21.54296875" style="1" hidden="1"/>
    <col min="15630" max="15652" width="4.26953125" style="1" hidden="1"/>
    <col min="15653" max="15653" width="22.81640625" style="1" hidden="1"/>
    <col min="15654" max="15655" width="6.7265625" style="1" hidden="1"/>
    <col min="15656" max="15880" width="11.453125" style="1" hidden="1"/>
    <col min="15881" max="15881" width="5" style="1" hidden="1"/>
    <col min="15882" max="15882" width="11.26953125" style="1" hidden="1"/>
    <col min="15883" max="15883" width="11.453125" style="1" hidden="1"/>
    <col min="15884" max="15884" width="17.54296875" style="1" hidden="1"/>
    <col min="15885" max="15885" width="21.54296875" style="1" hidden="1"/>
    <col min="15886" max="15908" width="4.26953125" style="1" hidden="1"/>
    <col min="15909" max="15909" width="22.81640625" style="1" hidden="1"/>
    <col min="15910" max="15911" width="6.7265625" style="1" hidden="1"/>
    <col min="15912" max="16136" width="11.453125" style="1" hidden="1"/>
    <col min="16137" max="16137" width="5" style="1" hidden="1"/>
    <col min="16138" max="16138" width="11.26953125" style="1" hidden="1"/>
    <col min="16139" max="16139" width="11.453125" style="1" hidden="1"/>
    <col min="16140" max="16140" width="17.54296875" style="1" hidden="1"/>
    <col min="16141" max="16141" width="21.54296875" style="1" hidden="1"/>
    <col min="16142" max="16164" width="4.26953125" style="1" hidden="1"/>
    <col min="16165" max="16165" width="22.81640625" style="1" hidden="1"/>
    <col min="16166" max="16167" width="6.7265625" style="1" hidden="1"/>
    <col min="16168" max="16384" width="11.453125" style="1" hidden="1"/>
  </cols>
  <sheetData>
    <row r="1" spans="1:37" ht="28.15" customHeight="1">
      <c r="A1" s="64"/>
      <c r="B1" s="65"/>
      <c r="C1" s="65"/>
      <c r="D1" s="66"/>
      <c r="E1" s="73" t="s">
        <v>0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  <c r="V1" s="74" t="s">
        <v>1</v>
      </c>
      <c r="W1" s="75"/>
      <c r="X1" s="75"/>
      <c r="Y1" s="9"/>
      <c r="Z1" s="9"/>
      <c r="AA1" s="9"/>
      <c r="AB1" s="76">
        <v>1</v>
      </c>
      <c r="AC1" s="77"/>
      <c r="AD1" s="77"/>
      <c r="AE1" s="77"/>
      <c r="AF1" s="77"/>
      <c r="AG1" s="77"/>
      <c r="AH1" s="77"/>
      <c r="AI1" s="77"/>
      <c r="AJ1" s="77"/>
      <c r="AK1" s="78"/>
    </row>
    <row r="2" spans="1:37" ht="28.15" customHeight="1">
      <c r="A2" s="67"/>
      <c r="B2" s="68"/>
      <c r="C2" s="68"/>
      <c r="D2" s="69"/>
      <c r="E2" s="79" t="s">
        <v>2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  <c r="V2" s="74" t="s">
        <v>3</v>
      </c>
      <c r="W2" s="75"/>
      <c r="X2" s="75"/>
      <c r="Y2" s="9"/>
      <c r="Z2" s="9"/>
      <c r="AA2" s="9"/>
      <c r="AB2" s="76" t="s">
        <v>4</v>
      </c>
      <c r="AC2" s="77"/>
      <c r="AD2" s="77"/>
      <c r="AE2" s="77"/>
      <c r="AF2" s="77"/>
      <c r="AG2" s="77"/>
      <c r="AH2" s="77"/>
      <c r="AI2" s="77"/>
      <c r="AJ2" s="77"/>
      <c r="AK2" s="78"/>
    </row>
    <row r="3" spans="1:37" ht="28.15" customHeight="1">
      <c r="A3" s="70"/>
      <c r="B3" s="71"/>
      <c r="C3" s="71"/>
      <c r="D3" s="72"/>
      <c r="E3" s="45" t="s">
        <v>5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/>
      <c r="V3" s="75" t="s">
        <v>6</v>
      </c>
      <c r="W3" s="75"/>
      <c r="X3" s="75"/>
      <c r="Y3" s="9"/>
      <c r="Z3" s="9"/>
      <c r="AA3" s="9"/>
      <c r="AB3" s="76" t="s">
        <v>7</v>
      </c>
      <c r="AC3" s="77"/>
      <c r="AD3" s="77"/>
      <c r="AE3" s="77"/>
      <c r="AF3" s="77"/>
      <c r="AG3" s="77"/>
      <c r="AH3" s="77"/>
      <c r="AI3" s="77"/>
      <c r="AJ3" s="77"/>
      <c r="AK3" s="78"/>
    </row>
    <row r="4" spans="1:37" s="4" customFormat="1" ht="28.15" customHeight="1">
      <c r="A4" s="80" t="s">
        <v>8</v>
      </c>
      <c r="B4" s="80"/>
      <c r="C4" s="80"/>
      <c r="D4" s="80"/>
      <c r="E4" s="81" t="s">
        <v>94</v>
      </c>
      <c r="F4" s="81"/>
      <c r="G4" s="81"/>
      <c r="H4" s="81"/>
      <c r="I4" s="81"/>
      <c r="J4" s="81"/>
      <c r="K4" s="81"/>
      <c r="L4" s="81"/>
      <c r="M4" s="2" t="s">
        <v>9</v>
      </c>
      <c r="N4" s="2"/>
      <c r="O4" s="2"/>
      <c r="P4" s="2"/>
      <c r="Q4" s="3"/>
      <c r="R4" s="63" t="s">
        <v>93</v>
      </c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</row>
    <row r="5" spans="1:37" s="4" customFormat="1" ht="28.15" customHeight="1">
      <c r="A5" s="83" t="s">
        <v>10</v>
      </c>
      <c r="B5" s="83"/>
      <c r="C5" s="83"/>
      <c r="D5" s="83"/>
      <c r="E5" s="84" t="s">
        <v>49</v>
      </c>
      <c r="F5" s="84"/>
      <c r="G5" s="84"/>
      <c r="H5" s="84"/>
      <c r="I5" s="84"/>
      <c r="J5" s="84"/>
      <c r="K5" s="84"/>
      <c r="L5" s="84"/>
      <c r="M5" s="85" t="s">
        <v>11</v>
      </c>
      <c r="N5" s="85"/>
      <c r="O5" s="85"/>
      <c r="P5" s="85"/>
      <c r="Q5" s="85"/>
      <c r="R5" s="5"/>
      <c r="S5" s="82">
        <v>280301171</v>
      </c>
      <c r="T5" s="82"/>
      <c r="U5" s="82"/>
      <c r="V5" s="82"/>
      <c r="W5" s="82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s="4" customFormat="1" ht="24.75" customHeight="1">
      <c r="A6" s="58" t="s">
        <v>18</v>
      </c>
      <c r="B6" s="58"/>
      <c r="C6" s="86">
        <v>3312769</v>
      </c>
      <c r="D6" s="86"/>
      <c r="E6" s="55" t="s">
        <v>12</v>
      </c>
      <c r="F6" s="55"/>
      <c r="G6" s="55"/>
      <c r="H6" s="55"/>
      <c r="I6" s="55"/>
      <c r="J6" s="55"/>
      <c r="K6" s="56" t="s">
        <v>17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7"/>
      <c r="AB6" s="35" t="s">
        <v>13</v>
      </c>
      <c r="AC6" s="35"/>
      <c r="AD6" s="35"/>
      <c r="AE6" s="35"/>
      <c r="AF6" s="35"/>
      <c r="AG6" s="35"/>
      <c r="AH6" s="35"/>
      <c r="AI6" s="35"/>
      <c r="AJ6" s="35"/>
      <c r="AK6" s="35"/>
    </row>
    <row r="7" spans="1:37" ht="15.75" customHeight="1">
      <c r="AB7" s="36"/>
      <c r="AC7" s="36"/>
      <c r="AD7" s="36"/>
      <c r="AE7" s="36"/>
      <c r="AF7" s="36"/>
      <c r="AG7" s="36"/>
      <c r="AH7" s="36"/>
      <c r="AI7" s="36"/>
      <c r="AJ7" s="36"/>
      <c r="AK7" s="36"/>
    </row>
    <row r="8" spans="1:37" ht="23.25" customHeight="1">
      <c r="A8" s="37" t="s">
        <v>14</v>
      </c>
      <c r="B8" s="39" t="s">
        <v>21</v>
      </c>
      <c r="C8" s="40"/>
      <c r="D8" s="41"/>
      <c r="E8" s="48" t="s">
        <v>20</v>
      </c>
      <c r="F8" s="51" t="s">
        <v>19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3"/>
      <c r="AK8" s="54" t="s">
        <v>15</v>
      </c>
    </row>
    <row r="9" spans="1:37" ht="23.25" customHeight="1">
      <c r="A9" s="37"/>
      <c r="B9" s="42"/>
      <c r="C9" s="43"/>
      <c r="D9" s="44"/>
      <c r="E9" s="49"/>
      <c r="F9" s="51" t="s">
        <v>95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3"/>
      <c r="AK9" s="54"/>
    </row>
    <row r="10" spans="1:37" ht="20.5" customHeight="1">
      <c r="A10" s="38"/>
      <c r="B10" s="45"/>
      <c r="C10" s="46"/>
      <c r="D10" s="47"/>
      <c r="E10" s="50"/>
      <c r="F10" s="8">
        <v>13</v>
      </c>
      <c r="G10" s="8">
        <v>14</v>
      </c>
      <c r="H10" s="8">
        <v>15</v>
      </c>
      <c r="I10" s="8">
        <v>16</v>
      </c>
      <c r="J10" s="8">
        <v>17</v>
      </c>
      <c r="K10" s="8"/>
      <c r="L10" s="8"/>
      <c r="M10" s="8">
        <v>20</v>
      </c>
      <c r="N10" s="8">
        <v>21</v>
      </c>
      <c r="O10" s="8">
        <v>22</v>
      </c>
      <c r="P10" s="8">
        <v>23</v>
      </c>
      <c r="Q10" s="8">
        <v>24</v>
      </c>
      <c r="R10" s="8"/>
      <c r="S10" s="8"/>
      <c r="T10" s="8">
        <v>27</v>
      </c>
      <c r="U10" s="8">
        <v>28</v>
      </c>
      <c r="V10" s="8">
        <v>29</v>
      </c>
      <c r="W10" s="8">
        <v>30</v>
      </c>
      <c r="X10" s="8">
        <v>31</v>
      </c>
      <c r="Y10" s="8"/>
      <c r="Z10" s="8"/>
      <c r="AA10" s="8"/>
      <c r="AB10" s="8"/>
      <c r="AC10" s="8"/>
      <c r="AD10" s="8"/>
      <c r="AE10" s="12"/>
      <c r="AF10" s="8"/>
      <c r="AG10" s="8"/>
      <c r="AH10" s="8"/>
      <c r="AI10" s="8"/>
      <c r="AJ10" s="8"/>
      <c r="AK10" s="54"/>
    </row>
    <row r="11" spans="1:37" ht="20.149999999999999" customHeight="1">
      <c r="A11" s="10">
        <v>1</v>
      </c>
      <c r="B11" s="62" t="s">
        <v>53</v>
      </c>
      <c r="C11" s="62"/>
      <c r="D11" s="62"/>
      <c r="E11" s="29" t="s">
        <v>73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3"/>
    </row>
    <row r="12" spans="1:37" ht="20.149999999999999" customHeight="1">
      <c r="A12" s="10">
        <f>A11+1</f>
        <v>2</v>
      </c>
      <c r="B12" s="62" t="s">
        <v>54</v>
      </c>
      <c r="C12" s="62"/>
      <c r="D12" s="62"/>
      <c r="E12" s="29" t="s">
        <v>74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3"/>
    </row>
    <row r="13" spans="1:37" ht="20.149999999999999" customHeight="1">
      <c r="A13" s="10">
        <f t="shared" ref="A13:A45" si="0">A12+1</f>
        <v>3</v>
      </c>
      <c r="B13" s="62" t="s">
        <v>55</v>
      </c>
      <c r="C13" s="62"/>
      <c r="D13" s="62"/>
      <c r="E13" s="29" t="s">
        <v>75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3"/>
    </row>
    <row r="14" spans="1:37" ht="20.149999999999999" customHeight="1">
      <c r="A14" s="10">
        <f t="shared" si="0"/>
        <v>4</v>
      </c>
      <c r="B14" s="62" t="s">
        <v>56</v>
      </c>
      <c r="C14" s="62"/>
      <c r="D14" s="62"/>
      <c r="E14" s="29" t="s">
        <v>76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3"/>
    </row>
    <row r="15" spans="1:37" ht="20.149999999999999" customHeight="1">
      <c r="A15" s="10">
        <f t="shared" si="0"/>
        <v>5</v>
      </c>
      <c r="B15" s="62" t="s">
        <v>57</v>
      </c>
      <c r="C15" s="62"/>
      <c r="D15" s="62"/>
      <c r="E15" s="29" t="s">
        <v>77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3"/>
    </row>
    <row r="16" spans="1:37" ht="20.149999999999999" customHeight="1">
      <c r="A16" s="10">
        <f t="shared" si="0"/>
        <v>6</v>
      </c>
      <c r="B16" s="62" t="s">
        <v>58</v>
      </c>
      <c r="C16" s="62"/>
      <c r="D16" s="62"/>
      <c r="E16" s="29" t="s">
        <v>78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3"/>
    </row>
    <row r="17" spans="1:37" ht="20.149999999999999" customHeight="1">
      <c r="A17" s="10">
        <f t="shared" si="0"/>
        <v>7</v>
      </c>
      <c r="B17" s="62" t="s">
        <v>59</v>
      </c>
      <c r="C17" s="62"/>
      <c r="D17" s="62"/>
      <c r="E17" s="29" t="s">
        <v>79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3"/>
    </row>
    <row r="18" spans="1:37" ht="20.149999999999999" customHeight="1">
      <c r="A18" s="10">
        <f t="shared" si="0"/>
        <v>8</v>
      </c>
      <c r="B18" s="62" t="s">
        <v>60</v>
      </c>
      <c r="C18" s="62"/>
      <c r="D18" s="62"/>
      <c r="E18" s="29" t="s">
        <v>80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3"/>
    </row>
    <row r="19" spans="1:37" s="4" customFormat="1" ht="20.149999999999999" customHeight="1">
      <c r="A19" s="25">
        <v>9</v>
      </c>
      <c r="B19" s="62" t="s">
        <v>61</v>
      </c>
      <c r="C19" s="62"/>
      <c r="D19" s="62"/>
      <c r="E19" s="30" t="s">
        <v>81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7"/>
      <c r="S19" s="27"/>
      <c r="T19" s="12"/>
      <c r="U19" s="12"/>
      <c r="V19" s="31"/>
      <c r="W19" s="12"/>
      <c r="X19" s="12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8"/>
    </row>
    <row r="20" spans="1:37" ht="20.149999999999999" customHeight="1">
      <c r="A20" s="10">
        <f t="shared" si="0"/>
        <v>10</v>
      </c>
      <c r="B20" s="62" t="s">
        <v>62</v>
      </c>
      <c r="C20" s="62"/>
      <c r="D20" s="62"/>
      <c r="E20" s="29" t="s">
        <v>82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3"/>
    </row>
    <row r="21" spans="1:37" ht="20.149999999999999" customHeight="1">
      <c r="A21" s="10">
        <f t="shared" si="0"/>
        <v>11</v>
      </c>
      <c r="B21" s="62" t="s">
        <v>63</v>
      </c>
      <c r="C21" s="62"/>
      <c r="D21" s="62"/>
      <c r="E21" s="29" t="s">
        <v>83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3"/>
    </row>
    <row r="22" spans="1:37" ht="20.149999999999999" customHeight="1">
      <c r="A22" s="10">
        <f t="shared" si="0"/>
        <v>12</v>
      </c>
      <c r="B22" s="62" t="s">
        <v>64</v>
      </c>
      <c r="C22" s="62"/>
      <c r="D22" s="62"/>
      <c r="E22" s="29" t="s">
        <v>84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3"/>
    </row>
    <row r="23" spans="1:37" ht="20.149999999999999" customHeight="1">
      <c r="A23" s="10">
        <f t="shared" si="0"/>
        <v>13</v>
      </c>
      <c r="B23" s="62" t="s">
        <v>65</v>
      </c>
      <c r="C23" s="62"/>
      <c r="D23" s="62"/>
      <c r="E23" s="29" t="s">
        <v>85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3"/>
    </row>
    <row r="24" spans="1:37" ht="20.149999999999999" customHeight="1">
      <c r="A24" s="10">
        <f t="shared" si="0"/>
        <v>14</v>
      </c>
      <c r="B24" s="62" t="s">
        <v>66</v>
      </c>
      <c r="C24" s="62"/>
      <c r="D24" s="62"/>
      <c r="E24" s="29" t="s">
        <v>86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3"/>
    </row>
    <row r="25" spans="1:37" ht="20.149999999999999" customHeight="1">
      <c r="A25" s="10">
        <f t="shared" si="0"/>
        <v>15</v>
      </c>
      <c r="B25" s="62" t="s">
        <v>67</v>
      </c>
      <c r="C25" s="62"/>
      <c r="D25" s="62"/>
      <c r="E25" s="29" t="s">
        <v>87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3"/>
    </row>
    <row r="26" spans="1:37" ht="20.149999999999999" customHeight="1">
      <c r="A26" s="10">
        <f t="shared" si="0"/>
        <v>16</v>
      </c>
      <c r="B26" s="62" t="s">
        <v>68</v>
      </c>
      <c r="C26" s="62"/>
      <c r="D26" s="62"/>
      <c r="E26" s="29" t="s">
        <v>88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3"/>
    </row>
    <row r="27" spans="1:37" ht="19.5" customHeight="1">
      <c r="A27" s="10">
        <f t="shared" si="0"/>
        <v>17</v>
      </c>
      <c r="B27" s="62" t="s">
        <v>69</v>
      </c>
      <c r="C27" s="62"/>
      <c r="D27" s="62"/>
      <c r="E27" s="29" t="s">
        <v>89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3"/>
    </row>
    <row r="28" spans="1:37" ht="19.5" customHeight="1">
      <c r="A28" s="10">
        <f t="shared" si="0"/>
        <v>18</v>
      </c>
      <c r="B28" s="62" t="s">
        <v>70</v>
      </c>
      <c r="C28" s="62"/>
      <c r="D28" s="62"/>
      <c r="E28" s="29" t="s">
        <v>90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3"/>
    </row>
    <row r="29" spans="1:37" ht="20.149999999999999" customHeight="1">
      <c r="A29" s="10">
        <f t="shared" si="0"/>
        <v>19</v>
      </c>
      <c r="B29" s="62" t="s">
        <v>71</v>
      </c>
      <c r="C29" s="62"/>
      <c r="D29" s="62"/>
      <c r="E29" s="29" t="s">
        <v>91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3"/>
    </row>
    <row r="30" spans="1:37" ht="20.149999999999999" customHeight="1" thickBot="1">
      <c r="A30" s="10">
        <f t="shared" si="0"/>
        <v>20</v>
      </c>
      <c r="B30" s="87" t="s">
        <v>72</v>
      </c>
      <c r="C30" s="87"/>
      <c r="D30" s="87"/>
      <c r="E30" s="29" t="s">
        <v>92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3"/>
    </row>
    <row r="31" spans="1:37" s="4" customFormat="1" ht="20.149999999999999" customHeight="1">
      <c r="A31" s="25"/>
      <c r="B31" s="88"/>
      <c r="C31" s="89"/>
      <c r="D31" s="90"/>
      <c r="E31" s="2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8"/>
    </row>
    <row r="32" spans="1:37" s="4" customFormat="1" ht="20.149999999999999" customHeight="1">
      <c r="A32" s="25"/>
      <c r="B32" s="88"/>
      <c r="C32" s="89"/>
      <c r="D32" s="90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8"/>
    </row>
    <row r="33" spans="1:37" s="4" customFormat="1" ht="20.149999999999999" customHeight="1">
      <c r="A33" s="25"/>
      <c r="B33" s="88"/>
      <c r="C33" s="89"/>
      <c r="D33" s="90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8"/>
    </row>
    <row r="34" spans="1:37" s="4" customFormat="1" ht="20.149999999999999" customHeight="1">
      <c r="A34" s="25"/>
      <c r="B34" s="88"/>
      <c r="C34" s="89"/>
      <c r="D34" s="90"/>
      <c r="E34" s="26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8"/>
    </row>
    <row r="35" spans="1:37" s="4" customFormat="1" ht="20.149999999999999" customHeight="1">
      <c r="A35" s="25"/>
      <c r="B35" s="88"/>
      <c r="C35" s="89"/>
      <c r="D35" s="90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8"/>
    </row>
    <row r="36" spans="1:37" ht="20.149999999999999" customHeight="1">
      <c r="A36" s="10">
        <f t="shared" si="0"/>
        <v>1</v>
      </c>
      <c r="B36" s="91"/>
      <c r="C36" s="92"/>
      <c r="D36" s="93"/>
      <c r="E36" s="11"/>
      <c r="F36" s="12"/>
      <c r="G36" s="12"/>
      <c r="H36" s="12"/>
      <c r="I36" s="12"/>
      <c r="J36" s="12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2"/>
      <c r="AI36" s="12"/>
      <c r="AJ36" s="12"/>
      <c r="AK36" s="13"/>
    </row>
    <row r="37" spans="1:37" ht="20.149999999999999" customHeight="1">
      <c r="A37" s="10">
        <f t="shared" si="0"/>
        <v>2</v>
      </c>
      <c r="B37" s="91"/>
      <c r="C37" s="92"/>
      <c r="D37" s="93"/>
      <c r="E37" s="11"/>
      <c r="F37" s="12"/>
      <c r="G37" s="12"/>
      <c r="H37" s="12"/>
      <c r="I37" s="12"/>
      <c r="J37" s="12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2"/>
      <c r="AI37" s="12"/>
      <c r="AJ37" s="12"/>
      <c r="AK37" s="13"/>
    </row>
    <row r="38" spans="1:37" ht="20.149999999999999" customHeight="1">
      <c r="A38" s="10">
        <f t="shared" si="0"/>
        <v>3</v>
      </c>
      <c r="B38" s="91"/>
      <c r="C38" s="92"/>
      <c r="D38" s="93"/>
      <c r="E38" s="11"/>
      <c r="F38" s="12"/>
      <c r="G38" s="12"/>
      <c r="H38" s="12"/>
      <c r="I38" s="12"/>
      <c r="J38" s="12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2"/>
      <c r="AI38" s="12"/>
      <c r="AJ38" s="12"/>
      <c r="AK38" s="59"/>
    </row>
    <row r="39" spans="1:37" ht="20.149999999999999" customHeight="1">
      <c r="A39" s="10">
        <f t="shared" si="0"/>
        <v>4</v>
      </c>
      <c r="B39" s="91"/>
      <c r="C39" s="92"/>
      <c r="D39" s="93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60"/>
    </row>
    <row r="40" spans="1:37" ht="20.149999999999999" customHeight="1">
      <c r="A40" s="10">
        <f t="shared" si="0"/>
        <v>5</v>
      </c>
      <c r="B40" s="91"/>
      <c r="C40" s="92"/>
      <c r="D40" s="93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60"/>
    </row>
    <row r="41" spans="1:37" ht="20.149999999999999" customHeight="1">
      <c r="A41" s="10">
        <f t="shared" si="0"/>
        <v>6</v>
      </c>
      <c r="B41" s="91"/>
      <c r="C41" s="92"/>
      <c r="D41" s="93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61"/>
    </row>
    <row r="42" spans="1:37" ht="20.149999999999999" customHeight="1">
      <c r="A42" s="10">
        <f t="shared" si="0"/>
        <v>7</v>
      </c>
      <c r="B42" s="91"/>
      <c r="C42" s="92"/>
      <c r="D42" s="93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59"/>
    </row>
    <row r="43" spans="1:37" ht="20.149999999999999" customHeight="1">
      <c r="A43" s="10">
        <f t="shared" si="0"/>
        <v>8</v>
      </c>
      <c r="B43" s="91"/>
      <c r="C43" s="92"/>
      <c r="D43" s="93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60"/>
    </row>
    <row r="44" spans="1:37" ht="20.149999999999999" customHeight="1">
      <c r="A44" s="10">
        <f t="shared" si="0"/>
        <v>9</v>
      </c>
      <c r="B44" s="91"/>
      <c r="C44" s="92"/>
      <c r="D44" s="93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60"/>
    </row>
    <row r="45" spans="1:37" ht="20.149999999999999" customHeight="1">
      <c r="A45" s="10">
        <f t="shared" si="0"/>
        <v>10</v>
      </c>
      <c r="B45" s="91"/>
      <c r="C45" s="92"/>
      <c r="D45" s="93"/>
      <c r="E45" s="11"/>
      <c r="F45" s="14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61"/>
    </row>
    <row r="46" spans="1:37" ht="59.25" customHeight="1">
      <c r="A46" s="32" t="s">
        <v>16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4"/>
    </row>
    <row r="47" spans="1:37" ht="4.5" customHeight="1"/>
    <row r="48" spans="1:37" ht="12.5" hidden="1"/>
    <row r="49" ht="12.5" hidden="1"/>
    <row r="50" ht="12.5" hidden="1"/>
    <row r="51" ht="12.5" hidden="1"/>
    <row r="52" ht="12.5" hidden="1"/>
    <row r="53" ht="12.5" hidden="1"/>
    <row r="54" ht="12.5" hidden="1"/>
    <row r="55" ht="12.5" hidden="1"/>
    <row r="56" ht="12.5" hidden="1"/>
    <row r="57" ht="12.5" hidden="1"/>
    <row r="58" ht="12.5" hidden="1"/>
    <row r="59" ht="12.5" hidden="1"/>
    <row r="60" ht="12.5" hidden="1"/>
    <row r="61" ht="12.5" hidden="1"/>
    <row r="62" ht="12.5" hidden="1"/>
    <row r="63" ht="12.5" hidden="1"/>
    <row r="64" ht="12.5" hidden="1"/>
    <row r="65" ht="12.5" hidden="1"/>
    <row r="66" ht="12.5" hidden="1"/>
    <row r="67" ht="12.5" hidden="1"/>
    <row r="68" ht="12.5" hidden="1"/>
    <row r="69" ht="12.5" hidden="1"/>
    <row r="70" ht="12.5" hidden="1"/>
    <row r="71" ht="12.5" hidden="1"/>
    <row r="72" ht="12.5" hidden="1"/>
    <row r="73" ht="12.5" hidden="1"/>
    <row r="74" ht="12.5" hidden="1"/>
    <row r="75" ht="12.5" hidden="1"/>
    <row r="76" ht="12.5" hidden="1"/>
    <row r="77" ht="12.5" hidden="1"/>
    <row r="78" ht="12.5" hidden="1"/>
    <row r="79" ht="12.5" hidden="1"/>
    <row r="80" ht="12.5" hidden="1"/>
    <row r="81" spans="2:37" ht="12.5" hidden="1"/>
    <row r="82" spans="2:37" ht="12.5" hidden="1"/>
    <row r="83" spans="2:37" ht="12.5" hidden="1"/>
    <row r="84" spans="2:37" ht="12.5" hidden="1">
      <c r="AJ84" s="1">
        <v>5</v>
      </c>
      <c r="AK84" s="1">
        <v>260101021</v>
      </c>
    </row>
    <row r="85" spans="2:37" ht="12.5" hidden="1">
      <c r="B85" s="1" t="str">
        <f>+'[4]Plan de mejoramiento'!A113</f>
        <v>NEGOCIAR PRODUCTOS Y SERVICIOS SEGÚN CONDICIONES DEL MERCADO Y POLÍTICAS DELA EMPRESA.</v>
      </c>
      <c r="AK85" s="1">
        <v>260101016</v>
      </c>
    </row>
    <row r="86" spans="2:37" ht="12.5" hidden="1">
      <c r="B86" s="1" t="str">
        <f>+'[4]Plan de mejoramiento'!A114</f>
        <v>PLANEAR ACTIVIDADES DE MERCADEO QUE RESPONDAN A LAS NECESIDADES YEXPECTATIVAS DE LOS CLIENTES Y A LOS OBJETIVOS DE LA EMPRESA.</v>
      </c>
      <c r="AK86" s="1">
        <v>260101001</v>
      </c>
    </row>
    <row r="87" spans="2:37" ht="12.5" hidden="1">
      <c r="B87" s="1" t="str">
        <f>+'[4]Plan de mejoramiento'!A115</f>
        <v>PROYECTAR EL MERCADO DE ACUERDO CON EL TIPO DE PRODUCTO O SERVICIO YCARACTERÍSTICAS DE LOS CONSUMIDORES Y USUARIOS</v>
      </c>
      <c r="AK87" s="1">
        <v>260101006</v>
      </c>
    </row>
    <row r="88" spans="2:37" ht="12.5" hidden="1">
      <c r="B88" s="1" t="str">
        <f>+'[4]Plan de mejoramiento'!A116</f>
        <v>PREPARAR LA EXHIBICIÓN DE PRODUCTOS Y SERVICIOS TENIENDO EN CUENTA SUSCARACTERÍSTICAS Y EL ESTILO DE EXHIBICIÓN.</v>
      </c>
      <c r="AK88" s="1">
        <v>240201500</v>
      </c>
    </row>
    <row r="89" spans="2:37" ht="12.5" hidden="1">
      <c r="B89" s="1" t="str">
        <f>+'[4]Plan de mejoramiento'!A117</f>
        <v>PROMOVER LA INTERACCIÓN IDÓNEA CONSIGO MISMO, CON LOS DEMÁS Y CON LANATURALEZA EN LOS CONTEXTOS LABORAL Y SOCIAL</v>
      </c>
      <c r="AK89" s="1">
        <v>260101022</v>
      </c>
    </row>
    <row r="90" spans="2:37" ht="12.5" hidden="1">
      <c r="B90" s="1" t="str">
        <f>+'[4]Plan de mejoramiento'!A118</f>
        <v>IDENTIFICAR LOS COMPORTAMIENTOS DEL MERCADO SEGÚN RESULTADOS DE LAINVESTIGACIÓN Y TENDENCIAS DEL ENTORNO</v>
      </c>
    </row>
    <row r="91" spans="2:37" ht="12.5" hidden="1"/>
    <row r="92" spans="2:37" ht="12.5" hidden="1"/>
    <row r="93" spans="2:37" ht="12.5" hidden="1"/>
    <row r="94" spans="2:37" ht="12.75" customHeight="1"/>
    <row r="95" spans="2:37" ht="12.75" customHeight="1"/>
    <row r="96" spans="2:37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</sheetData>
  <sheetProtection insertRows="0"/>
  <mergeCells count="66">
    <mergeCell ref="B44:D44"/>
    <mergeCell ref="B45:D45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S5:W5"/>
    <mergeCell ref="A5:D5"/>
    <mergeCell ref="E5:L5"/>
    <mergeCell ref="M5:Q5"/>
    <mergeCell ref="C6:D6"/>
    <mergeCell ref="R4:AK4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4:D4"/>
    <mergeCell ref="E4:L4"/>
    <mergeCell ref="A46:AK46"/>
    <mergeCell ref="AB6:AK7"/>
    <mergeCell ref="A8:A10"/>
    <mergeCell ref="B8:D10"/>
    <mergeCell ref="E8:E10"/>
    <mergeCell ref="F8:AJ8"/>
    <mergeCell ref="AK8:AK10"/>
    <mergeCell ref="F9:AJ9"/>
    <mergeCell ref="E6:J6"/>
    <mergeCell ref="K6:AA6"/>
    <mergeCell ref="A6:B6"/>
    <mergeCell ref="AK38:AK41"/>
    <mergeCell ref="AK42:AK45"/>
    <mergeCell ref="B11:D11"/>
    <mergeCell ref="B12:D12"/>
    <mergeCell ref="B13:D13"/>
  </mergeCells>
  <conditionalFormatting sqref="F11:AJ45">
    <cfRule type="containsText" dxfId="2" priority="1" operator="containsText" text="F">
      <formula>NOT(ISERROR(SEARCH("F",F11)))</formula>
    </cfRule>
    <cfRule type="expression" dxfId="1" priority="2">
      <formula>$AP$8</formula>
    </cfRule>
  </conditionalFormatting>
  <dataValidations count="1">
    <dataValidation allowBlank="1" showErrorMessage="1" sqref="E5:L5" xr:uid="{00000000-0002-0000-0000-000000000000}"/>
  </dataValidations>
  <pageMargins left="0.98425196850393704" right="0.31496062992125984" top="0.6692913385826772" bottom="0.55118110236220474" header="0" footer="0"/>
  <pageSetup paperSize="122" scale="5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BC77-436D-405A-AE5C-AF9DF9940EC4}">
  <dimension ref="A1:M23"/>
  <sheetViews>
    <sheetView zoomScale="80" zoomScaleNormal="80" workbookViewId="0">
      <selection activeCell="M8" sqref="M8"/>
    </sheetView>
  </sheetViews>
  <sheetFormatPr baseColWidth="10" defaultRowHeight="14.5"/>
  <cols>
    <col min="2" max="2" width="39.54296875" customWidth="1"/>
    <col min="3" max="3" width="13.453125" customWidth="1"/>
    <col min="4" max="4" width="14.7265625" customWidth="1"/>
    <col min="5" max="9" width="13.453125" customWidth="1"/>
    <col min="12" max="12" width="11.453125" style="21"/>
  </cols>
  <sheetData>
    <row r="1" spans="1:13" s="16" customFormat="1" ht="41.25" customHeight="1">
      <c r="A1" s="16" t="s">
        <v>45</v>
      </c>
      <c r="B1" s="16" t="s">
        <v>44</v>
      </c>
      <c r="C1" s="16" t="s">
        <v>50</v>
      </c>
      <c r="D1" s="16" t="s">
        <v>51</v>
      </c>
      <c r="E1" s="16" t="s">
        <v>52</v>
      </c>
      <c r="I1" s="16">
        <v>1</v>
      </c>
      <c r="J1" s="16">
        <v>2</v>
      </c>
      <c r="K1" s="16">
        <v>3</v>
      </c>
      <c r="L1" s="19" t="s">
        <v>47</v>
      </c>
      <c r="M1" s="16" t="s">
        <v>48</v>
      </c>
    </row>
    <row r="2" spans="1:13">
      <c r="A2">
        <v>1</v>
      </c>
      <c r="B2" t="s">
        <v>22</v>
      </c>
      <c r="C2" s="23">
        <v>90</v>
      </c>
      <c r="D2" s="23">
        <v>75</v>
      </c>
      <c r="E2" s="23">
        <v>85</v>
      </c>
      <c r="F2" s="23"/>
      <c r="H2" s="22"/>
      <c r="L2" s="20">
        <f>AVERAGE(C2:I2)</f>
        <v>83.333333333333329</v>
      </c>
      <c r="M2" s="18"/>
    </row>
    <row r="3" spans="1:13">
      <c r="A3">
        <v>2</v>
      </c>
      <c r="B3" t="s">
        <v>23</v>
      </c>
      <c r="C3" s="23"/>
      <c r="D3" s="17"/>
      <c r="E3" s="23"/>
      <c r="F3" s="23"/>
      <c r="H3" s="22"/>
      <c r="L3" s="20" t="e">
        <f>AVERAGE(C3:I3)</f>
        <v>#DIV/0!</v>
      </c>
      <c r="M3" s="24"/>
    </row>
    <row r="4" spans="1:13">
      <c r="A4">
        <v>3</v>
      </c>
      <c r="B4" t="s">
        <v>24</v>
      </c>
      <c r="C4" s="23"/>
      <c r="D4" s="23"/>
      <c r="E4" s="23"/>
      <c r="F4" s="23"/>
      <c r="H4" s="22"/>
      <c r="L4" s="20" t="e">
        <f>AVERAGE(C4:I4)</f>
        <v>#DIV/0!</v>
      </c>
      <c r="M4" s="24"/>
    </row>
    <row r="5" spans="1:13">
      <c r="A5">
        <v>4</v>
      </c>
      <c r="B5" t="s">
        <v>25</v>
      </c>
      <c r="C5" s="23">
        <v>80</v>
      </c>
      <c r="D5" s="23">
        <v>80</v>
      </c>
      <c r="E5" s="23">
        <v>85</v>
      </c>
      <c r="F5" s="23"/>
      <c r="H5" s="22"/>
      <c r="L5" s="20">
        <f>AVERAGE(C5:I5)</f>
        <v>81.666666666666671</v>
      </c>
      <c r="M5" s="24"/>
    </row>
    <row r="6" spans="1:13">
      <c r="A6">
        <v>5</v>
      </c>
      <c r="B6" t="s">
        <v>26</v>
      </c>
      <c r="C6" s="23">
        <v>60</v>
      </c>
      <c r="D6" s="23">
        <v>60</v>
      </c>
      <c r="E6" s="23"/>
      <c r="F6" s="23"/>
      <c r="H6" s="22"/>
      <c r="L6" s="20" t="s">
        <v>46</v>
      </c>
      <c r="M6" s="24"/>
    </row>
    <row r="7" spans="1:13">
      <c r="A7">
        <v>6</v>
      </c>
      <c r="B7" t="s">
        <v>27</v>
      </c>
      <c r="C7" s="23">
        <v>90</v>
      </c>
      <c r="D7" s="23">
        <v>90</v>
      </c>
      <c r="E7" s="23">
        <v>95</v>
      </c>
      <c r="F7" s="23"/>
      <c r="H7" s="22"/>
      <c r="L7" s="20">
        <f t="shared" ref="L7:L23" si="0">AVERAGE(C7:I7)</f>
        <v>91.666666666666671</v>
      </c>
      <c r="M7" s="24"/>
    </row>
    <row r="8" spans="1:13">
      <c r="A8">
        <v>7</v>
      </c>
      <c r="B8" t="s">
        <v>28</v>
      </c>
      <c r="C8" s="23">
        <v>90</v>
      </c>
      <c r="D8" s="23">
        <v>80</v>
      </c>
      <c r="E8" s="23">
        <v>70</v>
      </c>
      <c r="F8" s="23"/>
      <c r="H8" s="22"/>
      <c r="L8" s="20">
        <f t="shared" si="0"/>
        <v>80</v>
      </c>
      <c r="M8" s="24"/>
    </row>
    <row r="9" spans="1:13">
      <c r="A9">
        <v>8</v>
      </c>
      <c r="B9" t="s">
        <v>29</v>
      </c>
      <c r="C9" s="23">
        <v>80</v>
      </c>
      <c r="D9" s="23"/>
      <c r="E9" s="23">
        <v>70</v>
      </c>
      <c r="F9" s="23"/>
      <c r="H9" s="22"/>
      <c r="L9" s="20">
        <f t="shared" si="0"/>
        <v>75</v>
      </c>
      <c r="M9" s="24"/>
    </row>
    <row r="10" spans="1:13">
      <c r="A10">
        <v>10</v>
      </c>
      <c r="B10" t="s">
        <v>30</v>
      </c>
      <c r="C10" s="23">
        <v>90</v>
      </c>
      <c r="D10" s="23">
        <v>90</v>
      </c>
      <c r="E10" s="23">
        <v>95</v>
      </c>
      <c r="F10" s="23"/>
      <c r="H10" s="22"/>
      <c r="L10" s="20">
        <f t="shared" si="0"/>
        <v>91.666666666666671</v>
      </c>
      <c r="M10" s="24"/>
    </row>
    <row r="11" spans="1:13">
      <c r="A11">
        <v>11</v>
      </c>
      <c r="B11" t="s">
        <v>31</v>
      </c>
      <c r="C11" s="23">
        <v>85</v>
      </c>
      <c r="D11" s="23">
        <v>85</v>
      </c>
      <c r="E11" s="23">
        <v>88</v>
      </c>
      <c r="F11" s="23"/>
      <c r="H11" s="22"/>
      <c r="L11" s="20">
        <f t="shared" si="0"/>
        <v>86</v>
      </c>
      <c r="M11" s="24"/>
    </row>
    <row r="12" spans="1:13">
      <c r="A12">
        <v>12</v>
      </c>
      <c r="B12" t="s">
        <v>32</v>
      </c>
      <c r="C12" s="23"/>
      <c r="D12" s="23">
        <v>70</v>
      </c>
      <c r="E12" s="23">
        <v>60</v>
      </c>
      <c r="F12" s="23"/>
      <c r="H12" s="22"/>
      <c r="L12" s="20">
        <f t="shared" si="0"/>
        <v>65</v>
      </c>
      <c r="M12" s="24"/>
    </row>
    <row r="13" spans="1:13">
      <c r="A13">
        <v>13</v>
      </c>
      <c r="B13" t="s">
        <v>33</v>
      </c>
      <c r="C13" s="23">
        <v>90</v>
      </c>
      <c r="D13" s="23">
        <v>85</v>
      </c>
      <c r="E13" s="23">
        <v>80</v>
      </c>
      <c r="F13" s="23"/>
      <c r="H13" s="22"/>
      <c r="L13" s="20">
        <f t="shared" si="0"/>
        <v>85</v>
      </c>
      <c r="M13" s="24"/>
    </row>
    <row r="14" spans="1:13">
      <c r="A14">
        <v>14</v>
      </c>
      <c r="B14" t="s">
        <v>34</v>
      </c>
      <c r="C14" s="23"/>
      <c r="D14" s="23"/>
      <c r="E14" s="23"/>
      <c r="F14" s="23"/>
      <c r="H14" s="22"/>
      <c r="L14" s="20" t="e">
        <f t="shared" si="0"/>
        <v>#DIV/0!</v>
      </c>
      <c r="M14" s="24"/>
    </row>
    <row r="15" spans="1:13">
      <c r="A15">
        <v>15</v>
      </c>
      <c r="B15" t="s">
        <v>35</v>
      </c>
      <c r="C15" s="23">
        <v>70</v>
      </c>
      <c r="D15" s="23">
        <v>85</v>
      </c>
      <c r="E15" s="23">
        <v>88</v>
      </c>
      <c r="F15" s="23"/>
      <c r="H15" s="22"/>
      <c r="L15" s="20">
        <f t="shared" si="0"/>
        <v>81</v>
      </c>
      <c r="M15" s="24"/>
    </row>
    <row r="16" spans="1:13">
      <c r="A16">
        <v>16</v>
      </c>
      <c r="B16" t="s">
        <v>36</v>
      </c>
      <c r="C16" s="23">
        <v>70</v>
      </c>
      <c r="D16" s="23">
        <v>50</v>
      </c>
      <c r="E16" s="23">
        <v>50</v>
      </c>
      <c r="F16" s="23"/>
      <c r="H16" s="22"/>
      <c r="L16" s="20">
        <f t="shared" si="0"/>
        <v>56.666666666666664</v>
      </c>
      <c r="M16" s="24"/>
    </row>
    <row r="17" spans="1:13">
      <c r="A17">
        <v>17</v>
      </c>
      <c r="B17" t="s">
        <v>37</v>
      </c>
      <c r="C17" s="23">
        <v>80</v>
      </c>
      <c r="D17" s="23">
        <v>70</v>
      </c>
      <c r="E17" s="23">
        <v>50</v>
      </c>
      <c r="F17" s="23"/>
      <c r="H17" s="22"/>
      <c r="L17" s="20">
        <f t="shared" si="0"/>
        <v>66.666666666666671</v>
      </c>
      <c r="M17" s="24"/>
    </row>
    <row r="18" spans="1:13">
      <c r="A18">
        <v>18</v>
      </c>
      <c r="B18" t="s">
        <v>38</v>
      </c>
      <c r="C18" s="23">
        <v>80</v>
      </c>
      <c r="D18" s="23">
        <v>70</v>
      </c>
      <c r="E18" s="23">
        <v>60</v>
      </c>
      <c r="F18" s="23"/>
      <c r="H18" s="22"/>
      <c r="L18" s="20">
        <f t="shared" si="0"/>
        <v>70</v>
      </c>
      <c r="M18" s="24"/>
    </row>
    <row r="19" spans="1:13">
      <c r="A19">
        <v>19</v>
      </c>
      <c r="B19" t="s">
        <v>39</v>
      </c>
      <c r="C19" s="23">
        <v>85</v>
      </c>
      <c r="D19" s="23">
        <v>70</v>
      </c>
      <c r="E19" s="23">
        <v>60</v>
      </c>
      <c r="F19" s="23"/>
      <c r="H19" s="22"/>
      <c r="L19" s="20">
        <f t="shared" si="0"/>
        <v>71.666666666666671</v>
      </c>
      <c r="M19" s="24"/>
    </row>
    <row r="20" spans="1:13">
      <c r="A20">
        <v>20</v>
      </c>
      <c r="B20" t="s">
        <v>40</v>
      </c>
      <c r="C20" s="23"/>
      <c r="D20" s="23"/>
      <c r="E20" s="23"/>
      <c r="F20" s="23"/>
      <c r="H20" s="22"/>
      <c r="L20" s="20" t="e">
        <f t="shared" si="0"/>
        <v>#DIV/0!</v>
      </c>
      <c r="M20" s="24"/>
    </row>
    <row r="21" spans="1:13">
      <c r="A21">
        <v>22</v>
      </c>
      <c r="B21" t="s">
        <v>41</v>
      </c>
      <c r="C21" s="23">
        <v>80</v>
      </c>
      <c r="D21" s="23">
        <v>85</v>
      </c>
      <c r="E21" s="23">
        <v>82</v>
      </c>
      <c r="F21" s="23"/>
      <c r="H21" s="22"/>
      <c r="L21" s="20">
        <f t="shared" si="0"/>
        <v>82.333333333333329</v>
      </c>
      <c r="M21" s="24"/>
    </row>
    <row r="22" spans="1:13">
      <c r="A22">
        <v>23</v>
      </c>
      <c r="B22" t="s">
        <v>42</v>
      </c>
      <c r="C22" s="23">
        <v>80</v>
      </c>
      <c r="D22" s="23">
        <v>80</v>
      </c>
      <c r="E22" s="23">
        <v>78</v>
      </c>
      <c r="F22" s="23"/>
      <c r="H22" s="22"/>
      <c r="L22" s="20">
        <f t="shared" si="0"/>
        <v>79.333333333333329</v>
      </c>
      <c r="M22" s="24"/>
    </row>
    <row r="23" spans="1:13">
      <c r="A23">
        <v>24</v>
      </c>
      <c r="B23" t="s">
        <v>43</v>
      </c>
      <c r="C23" s="23">
        <v>80</v>
      </c>
      <c r="D23" s="23">
        <v>85</v>
      </c>
      <c r="E23" s="23">
        <v>79</v>
      </c>
      <c r="F23" s="23"/>
      <c r="H23" s="22"/>
      <c r="L23" s="20">
        <f t="shared" si="0"/>
        <v>81.333333333333329</v>
      </c>
      <c r="M23" s="18"/>
    </row>
  </sheetData>
  <autoFilter ref="A1:M23" xr:uid="{6A4E6EE9-B610-4C6D-88C4-8C3828201C7C}">
    <sortState xmlns:xlrd2="http://schemas.microsoft.com/office/spreadsheetml/2017/richdata2" ref="A2:M23">
      <sortCondition ref="A1:A23"/>
    </sortState>
  </autoFilter>
  <conditionalFormatting sqref="L2:L23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FEBRERO</vt:lpstr>
      <vt:lpstr>Hoja1</vt:lpstr>
      <vt:lpstr>FEBRERO!Área_de_impresión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Nelson Eduardo Navarro Soloza</cp:lastModifiedBy>
  <cp:lastPrinted>2025-12-18T21:24:40Z</cp:lastPrinted>
  <dcterms:created xsi:type="dcterms:W3CDTF">2014-01-28T12:41:43Z</dcterms:created>
  <dcterms:modified xsi:type="dcterms:W3CDTF">2026-07-09T00:59:58Z</dcterms:modified>
</cp:coreProperties>
</file>